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0\Datos\Outsourcing\Clientes\Villa Oliva Rice S.A\Contabilidad\CNV - VILLA OLIVA S.A\2020\12. CNV - VILLA OLIVA S.A - al 31.12.2020\Villa Oliva Rice S.A. 31_12_2020\"/>
    </mc:Choice>
  </mc:AlternateContent>
  <bookViews>
    <workbookView xWindow="-105" yWindow="-105" windowWidth="23250" windowHeight="12570"/>
  </bookViews>
  <sheets>
    <sheet name="Informe" sheetId="1" r:id="rId1"/>
    <sheet name="Estado de Cuenta Admirable" sheetId="7" state="hidden" r:id="rId2"/>
    <sheet name="Estado de Cuenta Capital" sheetId="9" state="hidden" r:id="rId3"/>
    <sheet name="Estado de Cuenta Eerolink" sheetId="10" state="hidden" r:id="rId4"/>
  </sheets>
  <externalReferences>
    <externalReference r:id="rId5"/>
  </externalReferences>
  <definedNames>
    <definedName name="_xlnm._FilterDatabase" localSheetId="1" hidden="1">'Estado de Cuenta Admirable'!$A$11:$Q$1048308</definedName>
    <definedName name="_xlnm._FilterDatabase" localSheetId="3" hidden="1">'Estado de Cuenta Eerolink'!$A$11:$Q$28</definedName>
    <definedName name="_xlnm.Print_Area" localSheetId="0">Informe!$A$1:$E$104</definedName>
    <definedName name="_xlnm.Print_Titles" localSheetId="0">Informe!$1:$4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0" l="1"/>
  <c r="I28" i="10"/>
  <c r="J27" i="10"/>
  <c r="I27" i="10"/>
  <c r="J26" i="10"/>
  <c r="I26" i="10"/>
  <c r="J25" i="10"/>
  <c r="I25" i="10"/>
  <c r="J24" i="10"/>
  <c r="I24" i="10"/>
  <c r="J23" i="10"/>
  <c r="I23" i="10"/>
  <c r="J22" i="10"/>
  <c r="I22" i="10"/>
  <c r="J21" i="10"/>
  <c r="I21" i="10"/>
  <c r="J20" i="10"/>
  <c r="I20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7" i="9"/>
  <c r="I17" i="9"/>
  <c r="J16" i="9"/>
  <c r="I16" i="9"/>
  <c r="J15" i="9"/>
  <c r="I15" i="9"/>
  <c r="J14" i="9"/>
  <c r="I14" i="9"/>
  <c r="J13" i="9"/>
  <c r="I13" i="9"/>
  <c r="J53" i="7"/>
  <c r="I53" i="7"/>
  <c r="J52" i="7"/>
  <c r="I52" i="7"/>
  <c r="J51" i="7"/>
  <c r="I51" i="7"/>
  <c r="J50" i="7"/>
  <c r="I50" i="7"/>
  <c r="J49" i="7"/>
  <c r="I49" i="7"/>
  <c r="J13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5" i="7"/>
  <c r="I35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6" i="7"/>
  <c r="I26" i="7"/>
  <c r="J25" i="7"/>
  <c r="I25" i="7"/>
  <c r="J24" i="7"/>
  <c r="I24" i="7"/>
  <c r="J23" i="7"/>
  <c r="I23" i="7"/>
  <c r="J22" i="7"/>
  <c r="I22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I14" i="7"/>
  <c r="I13" i="7"/>
</calcChain>
</file>

<file path=xl/sharedStrings.xml><?xml version="1.0" encoding="utf-8"?>
<sst xmlns="http://schemas.openxmlformats.org/spreadsheetml/2006/main" count="515" uniqueCount="265">
  <si>
    <t>A) PARTES VINCULADAS RELACIONADAS</t>
  </si>
  <si>
    <t>Inciso a) Personas con derecho a voto que controle al menos diez por ciento del capital de la misma.</t>
  </si>
  <si>
    <t>NOMBRES Y APELLIDOS</t>
  </si>
  <si>
    <t>MONTO DEL CAPITAL INTEGRADO</t>
  </si>
  <si>
    <t>CAPITAL INTEGRADO</t>
  </si>
  <si>
    <t>No Registra</t>
  </si>
  <si>
    <t>TOTAL</t>
  </si>
  <si>
    <t>Inciso b) Sociedades anónimas en la que esta controle al menos diez por ciento del capital de la misma.</t>
  </si>
  <si>
    <t>Eladia S.A.</t>
  </si>
  <si>
    <t>Admirable S.A.</t>
  </si>
  <si>
    <t>Rice Paraguay S.A.</t>
  </si>
  <si>
    <t>Capital Inversiones S.A.</t>
  </si>
  <si>
    <t>Inciso c) Accionista que tengan potestades de elegir en asamblea al menos un director.</t>
  </si>
  <si>
    <t>Inciso d) Directores, Administradores; Sindicos, Auditores y Apoderados</t>
  </si>
  <si>
    <t>CARGO</t>
  </si>
  <si>
    <t>Presidente</t>
  </si>
  <si>
    <t>Vicepresidente</t>
  </si>
  <si>
    <t>Síndico Suplente</t>
  </si>
  <si>
    <t>Síndico Titular</t>
  </si>
  <si>
    <t>Marlon Figueiredo Marques</t>
  </si>
  <si>
    <t>Raul Asterio Enciso Ríos</t>
  </si>
  <si>
    <t>Carlos Amaral</t>
  </si>
  <si>
    <t>Auditor Interno</t>
  </si>
  <si>
    <t>Apoderado</t>
  </si>
  <si>
    <t>VILLA OLIVA RICE S.A.</t>
  </si>
  <si>
    <t>NO REGISTRA</t>
  </si>
  <si>
    <t>NOMBRE DE LA SOCIEDAD</t>
  </si>
  <si>
    <t>MONTO DE LA INVERSION</t>
  </si>
  <si>
    <t>TIPO DE VALOR</t>
  </si>
  <si>
    <t>Aerolink S.A.</t>
  </si>
  <si>
    <t>Acciones</t>
  </si>
  <si>
    <t>VALOR DE LOS BIENES GRAVADOS</t>
  </si>
  <si>
    <t>TIPO DE BIEN O VALOR</t>
  </si>
  <si>
    <t>MONTO DE LA DEUDA GARANTIZADA</t>
  </si>
  <si>
    <t>NO REGISTRA ACTIVOS EN GARANTIA DE OBLIGACIONES EN MAS DEL 20%</t>
  </si>
  <si>
    <t>FACTORES DE VINCULACION</t>
  </si>
  <si>
    <t xml:space="preserve">B) SALDOS CON PARTES VINCULADAS </t>
  </si>
  <si>
    <t>ACTIVO</t>
  </si>
  <si>
    <t>CUENTAS A COBRAR</t>
  </si>
  <si>
    <t>GUARANÍES</t>
  </si>
  <si>
    <t>PASIVO</t>
  </si>
  <si>
    <t>CUENTAS A PAGAR</t>
  </si>
  <si>
    <t>INGRESO</t>
  </si>
  <si>
    <t>INGRESOS</t>
  </si>
  <si>
    <t>Documento</t>
  </si>
  <si>
    <t>EGRESOS</t>
  </si>
  <si>
    <r>
      <rPr>
        <b/>
        <sz val="11"/>
        <color theme="1"/>
        <rFont val="Times New Roman"/>
        <family val="1"/>
      </rPr>
      <t>Otros:</t>
    </r>
    <r>
      <rPr>
        <sz val="11"/>
        <color theme="1"/>
        <rFont val="Times New Roman"/>
        <family val="1"/>
      </rPr>
      <t xml:space="preserve"> Los conyugues y parientes hasta el último grado de consanguinidad o afinidad de las referidas en los incisos, siempre que tengan participación en el capital de la sociedad.</t>
    </r>
  </si>
  <si>
    <t>% DE PARTICIPACIÓN</t>
  </si>
  <si>
    <t>Director Titular</t>
  </si>
  <si>
    <t>Gerente Administrativo</t>
  </si>
  <si>
    <t>A.1 Según Art. 34 de la Ley 5810/17</t>
  </si>
  <si>
    <t>A.2 Inversiones de la Sociedad en valores de otras Sociedades que representan más del 10% de activo de la sociedad.</t>
  </si>
  <si>
    <t>A.3 Activos de la sociedad comprometidos en mas del 20% en garantía de obligaciones de otras sociedades.</t>
  </si>
  <si>
    <t>A.4 Vinculación por nivel de endeudamiento</t>
  </si>
  <si>
    <t>Pag: 1/1</t>
  </si>
  <si>
    <t>Filtros:</t>
  </si>
  <si>
    <t xml:space="preserve">Entidad : </t>
  </si>
  <si>
    <t xml:space="preserve">Cuenta : </t>
  </si>
  <si>
    <t>SELECCIÓN</t>
  </si>
  <si>
    <t xml:space="preserve">Moneda : </t>
  </si>
  <si>
    <t>1 - GUARANI</t>
  </si>
  <si>
    <t xml:space="preserve">Cuenta Cobrar y Pagar : </t>
  </si>
  <si>
    <t>&lt;&lt;SELECCIONADO 106 Contas_Titulos_Contrato&gt;&gt;</t>
  </si>
  <si>
    <t xml:space="preserve">Fecha Base : </t>
  </si>
  <si>
    <t>30/09/2019</t>
  </si>
  <si>
    <t xml:space="preserve">Orden : </t>
  </si>
  <si>
    <t>FECHA EMISIÓN</t>
  </si>
  <si>
    <t/>
  </si>
  <si>
    <t>Entidad</t>
  </si>
  <si>
    <t>Cod.Interno</t>
  </si>
  <si>
    <t>Emisión</t>
  </si>
  <si>
    <t>Vcto.</t>
  </si>
  <si>
    <t>Cuenta</t>
  </si>
  <si>
    <t>Vlr.C.Cob/Pag</t>
  </si>
  <si>
    <t>Saldo</t>
  </si>
  <si>
    <t>30/04/17</t>
  </si>
  <si>
    <t>31/12/18</t>
  </si>
  <si>
    <t>30/04/19</t>
  </si>
  <si>
    <t>24/05/19</t>
  </si>
  <si>
    <t>25/06/19</t>
  </si>
  <si>
    <t>23/07/19</t>
  </si>
  <si>
    <t>23/08/19</t>
  </si>
  <si>
    <t>22/08/19</t>
  </si>
  <si>
    <t>22/09/19</t>
  </si>
  <si>
    <t>30/08/19</t>
  </si>
  <si>
    <t>0010010000000</t>
  </si>
  <si>
    <t>21/09/19</t>
  </si>
  <si>
    <t>21/09/20</t>
  </si>
  <si>
    <t>24/09/19</t>
  </si>
  <si>
    <t>24/10/19</t>
  </si>
  <si>
    <t>0010010001709</t>
  </si>
  <si>
    <t>09/11/2019 09:26:21
NBENITEZ</t>
  </si>
  <si>
    <t>64 - ADMIRABLE S.A</t>
  </si>
  <si>
    <t>ADMIRABLE S.A (64)</t>
  </si>
  <si>
    <t>C00000945004</t>
  </si>
  <si>
    <t>0000000000004</t>
  </si>
  <si>
    <t>C00009976006</t>
  </si>
  <si>
    <t>02/10/17</t>
  </si>
  <si>
    <t>C00018842004</t>
  </si>
  <si>
    <t>12/03/18</t>
  </si>
  <si>
    <t>C00021673003</t>
  </si>
  <si>
    <t>29/05/18</t>
  </si>
  <si>
    <t>C00023982004</t>
  </si>
  <si>
    <t>C00027576001</t>
  </si>
  <si>
    <t>30/06/18</t>
  </si>
  <si>
    <t>F00001305001</t>
  </si>
  <si>
    <t>0010010001178</t>
  </si>
  <si>
    <t>09/07/18</t>
  </si>
  <si>
    <t>F00001349001</t>
  </si>
  <si>
    <t>0010010001226</t>
  </si>
  <si>
    <t>24/07/18</t>
  </si>
  <si>
    <t>F00001512001</t>
  </si>
  <si>
    <t>0010010001257</t>
  </si>
  <si>
    <t>20/08/18</t>
  </si>
  <si>
    <t>20/09/18</t>
  </si>
  <si>
    <t>F00001524001</t>
  </si>
  <si>
    <t>0010010001295</t>
  </si>
  <si>
    <t>25/09/18</t>
  </si>
  <si>
    <t>25/10/18</t>
  </si>
  <si>
    <t>C00031174010</t>
  </si>
  <si>
    <t>0000000000003</t>
  </si>
  <si>
    <t>27/09/18</t>
  </si>
  <si>
    <t>F00001616001</t>
  </si>
  <si>
    <t>0010010001350</t>
  </si>
  <si>
    <t>28/11/18</t>
  </si>
  <si>
    <t>28/12/18</t>
  </si>
  <si>
    <t>F00001617001</t>
  </si>
  <si>
    <t>0010010001351</t>
  </si>
  <si>
    <t>F00001739001</t>
  </si>
  <si>
    <t>0010010001377</t>
  </si>
  <si>
    <t>28/02/19</t>
  </si>
  <si>
    <t>C00034219003</t>
  </si>
  <si>
    <t>C00034219001</t>
  </si>
  <si>
    <t>F00016656001</t>
  </si>
  <si>
    <t>0010020000387</t>
  </si>
  <si>
    <t>16/01/19</t>
  </si>
  <si>
    <t>16/03/19</t>
  </si>
  <si>
    <t>F00016571001</t>
  </si>
  <si>
    <t>0010020000384</t>
  </si>
  <si>
    <t>F00016577001</t>
  </si>
  <si>
    <t>0010020000383</t>
  </si>
  <si>
    <t>F00016578001</t>
  </si>
  <si>
    <t>0010020000385</t>
  </si>
  <si>
    <t>F00001799001</t>
  </si>
  <si>
    <t>0010010001413</t>
  </si>
  <si>
    <t>30/01/19</t>
  </si>
  <si>
    <t>30/03/19</t>
  </si>
  <si>
    <t>F00018542001</t>
  </si>
  <si>
    <t>0010020000400</t>
  </si>
  <si>
    <t>01/02/19</t>
  </si>
  <si>
    <t>01/04/19</t>
  </si>
  <si>
    <t>F00018541001</t>
  </si>
  <si>
    <t>0010020000399</t>
  </si>
  <si>
    <t>19/02/19</t>
  </si>
  <si>
    <t>19/04/19</t>
  </si>
  <si>
    <t>F00018618001</t>
  </si>
  <si>
    <t>0010020000401</t>
  </si>
  <si>
    <t>20/02/19</t>
  </si>
  <si>
    <t>20/04/19</t>
  </si>
  <si>
    <t>F00001905002</t>
  </si>
  <si>
    <t>0010010001486</t>
  </si>
  <si>
    <t>C00038123001</t>
  </si>
  <si>
    <t>C00038124001</t>
  </si>
  <si>
    <t>F00001900001</t>
  </si>
  <si>
    <t>0010010001546</t>
  </si>
  <si>
    <t>20/03/19</t>
  </si>
  <si>
    <t>C00040138006</t>
  </si>
  <si>
    <t>0000000434917</t>
  </si>
  <si>
    <t>C00040138007</t>
  </si>
  <si>
    <t>0000000445182</t>
  </si>
  <si>
    <t>C00040138005</t>
  </si>
  <si>
    <t>0000000443171</t>
  </si>
  <si>
    <t>C00040138003</t>
  </si>
  <si>
    <t>0000000445181</t>
  </si>
  <si>
    <t>C00040138002</t>
  </si>
  <si>
    <t>0000000443415</t>
  </si>
  <si>
    <t>C00040135001</t>
  </si>
  <si>
    <t>0000000450141</t>
  </si>
  <si>
    <t>09/04/19</t>
  </si>
  <si>
    <t>F00001992001</t>
  </si>
  <si>
    <t>0010010001596</t>
  </si>
  <si>
    <t>22/04/19</t>
  </si>
  <si>
    <t>27/09/19</t>
  </si>
  <si>
    <t>F00002079001</t>
  </si>
  <si>
    <t>0010010001660</t>
  </si>
  <si>
    <t>F00002150001</t>
  </si>
  <si>
    <t>F00002219001</t>
  </si>
  <si>
    <t>0010010001736</t>
  </si>
  <si>
    <t>F00002224001</t>
  </si>
  <si>
    <t>0010010001749</t>
  </si>
  <si>
    <t>C00048768001</t>
  </si>
  <si>
    <t>F00002278001</t>
  </si>
  <si>
    <t>0010010001776</t>
  </si>
  <si>
    <t>09/11/2019 09:28:25
NBENITEZ</t>
  </si>
  <si>
    <t>114 - CAPITAL INVERSIONES S.A.</t>
  </si>
  <si>
    <t>CAPITAL INVERSIONES S.A. (114)</t>
  </si>
  <si>
    <t>C00000945003</t>
  </si>
  <si>
    <t>C00009974003</t>
  </si>
  <si>
    <t>02/10/18</t>
  </si>
  <si>
    <t>F00002218001</t>
  </si>
  <si>
    <t>0010010001735</t>
  </si>
  <si>
    <t>F00002223001</t>
  </si>
  <si>
    <t>0010010001748</t>
  </si>
  <si>
    <t>F00002277001</t>
  </si>
  <si>
    <t>0010010001775</t>
  </si>
  <si>
    <t>09/11/2019 09:29:51
NBENITEZ</t>
  </si>
  <si>
    <t>154 - AEROLINK S.A.</t>
  </si>
  <si>
    <t>AEROLINK S.A. (154)</t>
  </si>
  <si>
    <t>C00035145002</t>
  </si>
  <si>
    <t>0010010000397</t>
  </si>
  <si>
    <t>04/01/19</t>
  </si>
  <si>
    <t>C00037070002</t>
  </si>
  <si>
    <t>0010010000425</t>
  </si>
  <si>
    <t>C00040288002</t>
  </si>
  <si>
    <t>0010010000454</t>
  </si>
  <si>
    <t>30/05/19</t>
  </si>
  <si>
    <t>C00040291002</t>
  </si>
  <si>
    <t>0010010000451</t>
  </si>
  <si>
    <t>F00001976001</t>
  </si>
  <si>
    <t>0010010001571</t>
  </si>
  <si>
    <t>03/04/19</t>
  </si>
  <si>
    <t>03/05/19</t>
  </si>
  <si>
    <t>F00021609001</t>
  </si>
  <si>
    <t>0010010001628</t>
  </si>
  <si>
    <t>22/05/19</t>
  </si>
  <si>
    <t>22/06/19</t>
  </si>
  <si>
    <t>F00022238001</t>
  </si>
  <si>
    <t>0010010001698</t>
  </si>
  <si>
    <t>22/07/19</t>
  </si>
  <si>
    <t>C00045333002</t>
  </si>
  <si>
    <t>0010010000508</t>
  </si>
  <si>
    <t>30/04/20</t>
  </si>
  <si>
    <t>C00045334002</t>
  </si>
  <si>
    <t>0010010000505</t>
  </si>
  <si>
    <t>F00023334001</t>
  </si>
  <si>
    <t>0010010001744</t>
  </si>
  <si>
    <t>C00046672003</t>
  </si>
  <si>
    <t>0010010000515</t>
  </si>
  <si>
    <t>C00048086012</t>
  </si>
  <si>
    <t>0010010001723</t>
  </si>
  <si>
    <t>01/09/19</t>
  </si>
  <si>
    <t>C00048436002</t>
  </si>
  <si>
    <t>0010010000531</t>
  </si>
  <si>
    <t>19/09/19</t>
  </si>
  <si>
    <t>F00023723001</t>
  </si>
  <si>
    <t>0010010001769</t>
  </si>
  <si>
    <t>22/10/19</t>
  </si>
  <si>
    <t>F00002279001</t>
  </si>
  <si>
    <t>0010010001777</t>
  </si>
  <si>
    <t>F00002280001</t>
  </si>
  <si>
    <t>0010010001772</t>
  </si>
  <si>
    <t>Cod</t>
  </si>
  <si>
    <t>Cuenta Fiscal</t>
  </si>
  <si>
    <t>Calsificacion</t>
  </si>
  <si>
    <t>Cuentas a Cobrar</t>
  </si>
  <si>
    <t>Cuentas a Pagar</t>
  </si>
  <si>
    <t>Estado de Cuenta Activa 2018</t>
  </si>
  <si>
    <t>Estado de Cuenta Pasiva 2018</t>
  </si>
  <si>
    <t>Conforme a la Resoluciones CNV N° 06/19 y demás reglamentaciones relacionadas.</t>
  </si>
  <si>
    <t>Marcos Alex Silva Dos Santos</t>
  </si>
  <si>
    <t>Carlos Lourenco</t>
  </si>
  <si>
    <t>Lázaro Moreto</t>
  </si>
  <si>
    <t>Líder Núñez</t>
  </si>
  <si>
    <t>Juan Armoa</t>
  </si>
  <si>
    <t>INFORME SOBRE PERSONAS VINCULADAS O RELACIONADAS AL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</si>
</sst>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₲&quot;\ #,##0;&quot;₲&quot;\ \-#,##0"/>
    <numFmt numFmtId="41" formatCode="_ * #,##0_ ;_ * \-#,##0_ ;_ * &quot;-&quot;_ ;_ @_ "/>
    <numFmt numFmtId="43" formatCode="_ * #,##0.00_ ;_ * \-#,##0.00_ ;_ * &quot;-&quot;??_ ;_ @_ "/>
    <numFmt numFmtId="164" formatCode="#,##0_ ;\-#,##0\ "/>
    <numFmt numFmtId="165" formatCode="_(* #,##0.00_);_(* \(#,##0.00\);_(* \-??_);_(@_)"/>
    <numFmt numFmtId="166" formatCode="_-* #,##0.00\ _€_-;\-* #,##0.00\ _€_-;_-* &quot;-&quot;??\ _€_-;_-@_-"/>
    <numFmt numFmtId="167" formatCode="00"/>
    <numFmt numFmtId="168" formatCode="000,000,000"/>
    <numFmt numFmtId="169" formatCode="00,000,000"/>
    <numFmt numFmtId="170" formatCode="0,000,000"/>
    <numFmt numFmtId="171" formatCode="000"/>
    <numFmt numFmtId="172" formatCode="00,000,000,000"/>
    <numFmt numFmtId="173" formatCode="0,000"/>
    <numFmt numFmtId="174" formatCode="000,000"/>
    <numFmt numFmtId="175" formatCode="0,000,000,000"/>
    <numFmt numFmtId="176" formatCode="0000"/>
    <numFmt numFmtId="177" formatCode="00,000"/>
    <numFmt numFmtId="182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6"/>
      <color rgb="FF000000"/>
      <name val="Courier New"/>
      <family val="3"/>
    </font>
    <font>
      <sz val="7"/>
      <color rgb="FF000000"/>
      <name val="Courier New"/>
      <family val="3"/>
    </font>
    <font>
      <u/>
      <sz val="7"/>
      <color rgb="FF000000"/>
      <name val="Courier New"/>
      <family val="3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165" fontId="2" fillId="0" borderId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>
      <alignment horizontal="left" vertical="top"/>
    </xf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>
      <alignment horizontal="left" vertical="top"/>
    </xf>
    <xf numFmtId="0" fontId="8" fillId="0" borderId="0">
      <alignment horizontal="center" vertical="top"/>
    </xf>
    <xf numFmtId="0" fontId="8" fillId="0" borderId="0">
      <alignment horizontal="right" vertical="top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43" fontId="1" fillId="0" borderId="0" applyFont="0" applyFill="0" applyBorder="0" applyAlignment="0" applyProtection="0"/>
  </cellStyleXfs>
  <cellXfs count="75">
    <xf numFmtId="0" fontId="0" fillId="0" borderId="0" xfId="0"/>
    <xf numFmtId="164" fontId="3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14" quotePrefix="1" applyAlignment="1">
      <alignment horizontal="left" vertical="top" wrapText="1"/>
    </xf>
    <xf numFmtId="0" fontId="8" fillId="0" borderId="0" xfId="14" applyAlignment="1">
      <alignment horizontal="left" vertical="top" wrapText="1"/>
    </xf>
    <xf numFmtId="0" fontId="8" fillId="0" borderId="0" xfId="15" applyAlignment="1">
      <alignment horizontal="center" vertical="top" wrapText="1"/>
    </xf>
    <xf numFmtId="0" fontId="8" fillId="0" borderId="0" xfId="16" quotePrefix="1" applyAlignment="1">
      <alignment horizontal="right" vertical="top" wrapText="1"/>
    </xf>
    <xf numFmtId="0" fontId="8" fillId="0" borderId="0" xfId="16" applyAlignment="1">
      <alignment horizontal="right" vertical="top" wrapText="1"/>
    </xf>
    <xf numFmtId="0" fontId="8" fillId="0" borderId="0" xfId="17" quotePrefix="1" applyAlignment="1">
      <alignment horizontal="left" vertical="center" wrapText="1"/>
    </xf>
    <xf numFmtId="0" fontId="8" fillId="0" borderId="0" xfId="17" applyAlignment="1">
      <alignment horizontal="left" vertical="center" wrapText="1"/>
    </xf>
    <xf numFmtId="0" fontId="8" fillId="0" borderId="2" xfId="18" quotePrefix="1" applyBorder="1" applyAlignment="1">
      <alignment horizontal="right" vertical="center" wrapText="1"/>
    </xf>
    <xf numFmtId="0" fontId="8" fillId="0" borderId="2" xfId="18" applyBorder="1" applyAlignment="1">
      <alignment horizontal="right" vertical="center" wrapText="1"/>
    </xf>
    <xf numFmtId="0" fontId="9" fillId="0" borderId="0" xfId="19" quotePrefix="1" applyAlignment="1">
      <alignment horizontal="left" vertical="top" wrapText="1"/>
    </xf>
    <xf numFmtId="0" fontId="9" fillId="0" borderId="0" xfId="19" applyAlignment="1">
      <alignment horizontal="left" vertical="top" wrapText="1"/>
    </xf>
    <xf numFmtId="0" fontId="9" fillId="0" borderId="0" xfId="20" quotePrefix="1" applyAlignment="1">
      <alignment horizontal="right" vertical="top" wrapText="1"/>
    </xf>
    <xf numFmtId="0" fontId="8" fillId="0" borderId="0" xfId="21" quotePrefix="1" applyAlignment="1">
      <alignment horizontal="left" vertical="top" wrapText="1"/>
    </xf>
    <xf numFmtId="0" fontId="8" fillId="0" borderId="0" xfId="21" applyAlignment="1">
      <alignment horizontal="left" vertical="top" wrapText="1"/>
    </xf>
    <xf numFmtId="0" fontId="8" fillId="0" borderId="0" xfId="22" quotePrefix="1" applyAlignment="1">
      <alignment horizontal="left" vertical="top" wrapText="1"/>
    </xf>
    <xf numFmtId="167" fontId="8" fillId="0" borderId="0" xfId="23" applyNumberFormat="1" applyAlignment="1">
      <alignment horizontal="right" vertical="top" wrapText="1"/>
    </xf>
    <xf numFmtId="168" fontId="8" fillId="0" borderId="0" xfId="24" applyNumberFormat="1" applyAlignment="1">
      <alignment horizontal="right" vertical="top" wrapText="1"/>
    </xf>
    <xf numFmtId="169" fontId="8" fillId="0" borderId="0" xfId="24" applyNumberFormat="1" applyAlignment="1">
      <alignment horizontal="right" vertical="top" wrapText="1"/>
    </xf>
    <xf numFmtId="0" fontId="7" fillId="0" borderId="0" xfId="8" applyAlignment="1">
      <alignment horizontal="left" vertical="top" wrapText="1"/>
    </xf>
    <xf numFmtId="170" fontId="8" fillId="0" borderId="0" xfId="24" applyNumberFormat="1" applyAlignment="1">
      <alignment horizontal="right" vertical="top" wrapText="1"/>
    </xf>
    <xf numFmtId="171" fontId="8" fillId="0" borderId="0" xfId="23" applyNumberFormat="1" applyAlignment="1">
      <alignment horizontal="right" vertical="top" wrapText="1"/>
    </xf>
    <xf numFmtId="172" fontId="8" fillId="0" borderId="0" xfId="24" applyNumberFormat="1" applyAlignment="1">
      <alignment horizontal="right" vertical="top" wrapText="1"/>
    </xf>
    <xf numFmtId="173" fontId="8" fillId="0" borderId="0" xfId="24" applyNumberFormat="1" applyAlignment="1">
      <alignment horizontal="right" vertical="top" wrapText="1"/>
    </xf>
    <xf numFmtId="0" fontId="8" fillId="0" borderId="0" xfId="23" applyAlignment="1">
      <alignment horizontal="right" vertical="top" wrapText="1"/>
    </xf>
    <xf numFmtId="174" fontId="8" fillId="0" borderId="0" xfId="24" applyNumberFormat="1" applyAlignment="1">
      <alignment horizontal="right" vertical="top" wrapText="1"/>
    </xf>
    <xf numFmtId="175" fontId="8" fillId="0" borderId="0" xfId="24" applyNumberFormat="1" applyAlignment="1">
      <alignment horizontal="right" vertical="top" wrapText="1"/>
    </xf>
    <xf numFmtId="176" fontId="8" fillId="0" borderId="0" xfId="23" applyNumberFormat="1" applyAlignment="1">
      <alignment horizontal="right" vertical="top" wrapText="1"/>
    </xf>
    <xf numFmtId="177" fontId="8" fillId="0" borderId="0" xfId="24" applyNumberFormat="1" applyAlignment="1">
      <alignment horizontal="right" vertical="top" wrapText="1"/>
    </xf>
    <xf numFmtId="41" fontId="0" fillId="0" borderId="0" xfId="1" applyFont="1" applyAlignment="1">
      <alignment wrapText="1"/>
    </xf>
    <xf numFmtId="0" fontId="6" fillId="0" borderId="0" xfId="0" applyFont="1" applyFill="1"/>
    <xf numFmtId="0" fontId="6" fillId="0" borderId="1" xfId="0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41" fontId="6" fillId="0" borderId="1" xfId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41" fontId="6" fillId="0" borderId="0" xfId="0" applyNumberFormat="1" applyFont="1" applyFill="1"/>
    <xf numFmtId="41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5" fontId="6" fillId="0" borderId="1" xfId="1" applyNumberFormat="1" applyFont="1" applyFill="1" applyBorder="1" applyAlignment="1">
      <alignment horizontal="left"/>
    </xf>
    <xf numFmtId="10" fontId="6" fillId="0" borderId="1" xfId="0" applyNumberFormat="1" applyFont="1" applyFill="1" applyBorder="1"/>
    <xf numFmtId="10" fontId="6" fillId="0" borderId="0" xfId="0" applyNumberFormat="1" applyFont="1" applyFill="1" applyBorder="1"/>
    <xf numFmtId="5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/>
    <xf numFmtId="10" fontId="5" fillId="0" borderId="1" xfId="0" applyNumberFormat="1" applyFont="1" applyFill="1" applyBorder="1"/>
    <xf numFmtId="10" fontId="5" fillId="0" borderId="0" xfId="0" applyNumberFormat="1" applyFont="1" applyFill="1" applyBorder="1"/>
    <xf numFmtId="0" fontId="6" fillId="0" borderId="0" xfId="0" applyFont="1" applyFill="1" applyBorder="1"/>
    <xf numFmtId="0" fontId="10" fillId="0" borderId="0" xfId="0" applyFont="1" applyFill="1"/>
    <xf numFmtId="0" fontId="6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182" fontId="6" fillId="0" borderId="1" xfId="33" applyNumberFormat="1" applyFont="1" applyFill="1" applyBorder="1"/>
    <xf numFmtId="182" fontId="5" fillId="0" borderId="1" xfId="33" applyNumberFormat="1" applyFont="1" applyFill="1" applyBorder="1"/>
    <xf numFmtId="41" fontId="10" fillId="0" borderId="0" xfId="0" applyNumberFormat="1" applyFont="1" applyFill="1"/>
    <xf numFmtId="41" fontId="6" fillId="0" borderId="0" xfId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</cellXfs>
  <cellStyles count="34">
    <cellStyle name="          _x000d__x000a_386grabber=VGA.3GR_x000d__x000a_ 10" xfId="10"/>
    <cellStyle name="          _x000d__x000a_386grabber=VGA.3GR_x000d__x000a_ 10 3" xfId="11"/>
    <cellStyle name="          _x000d__x000a_386grabber=VGA.3GR_x000d__x000a_ 11" xfId="13"/>
    <cellStyle name="Millares" xfId="33" builtinId="3"/>
    <cellStyle name="Millares [0]" xfId="1" builtinId="6"/>
    <cellStyle name="Millares 11 3 2" xfId="6"/>
    <cellStyle name="Millares 16 11" xfId="9"/>
    <cellStyle name="Millares 32 4" xfId="5"/>
    <cellStyle name="Millares 62" xfId="12"/>
    <cellStyle name="Normal" xfId="0" builtinId="0"/>
    <cellStyle name="Normal 10 10 3" xfId="3"/>
    <cellStyle name="Normal 15 20 2 2" xfId="7"/>
    <cellStyle name="Normal 15 20 3" xfId="2"/>
    <cellStyle name="Normal 2 21" xfId="4"/>
    <cellStyle name="S0" xfId="14"/>
    <cellStyle name="S1" xfId="15"/>
    <cellStyle name="S10" xfId="24"/>
    <cellStyle name="S11" xfId="8"/>
    <cellStyle name="S12" xfId="26"/>
    <cellStyle name="S13" xfId="27"/>
    <cellStyle name="S14" xfId="25"/>
    <cellStyle name="S15" xfId="29"/>
    <cellStyle name="S16" xfId="30"/>
    <cellStyle name="S17" xfId="28"/>
    <cellStyle name="S18" xfId="32"/>
    <cellStyle name="S19" xfId="31"/>
    <cellStyle name="S2" xfId="16"/>
    <cellStyle name="S3" xfId="23"/>
    <cellStyle name="S4" xfId="17"/>
    <cellStyle name="S5" xfId="18"/>
    <cellStyle name="S6" xfId="20"/>
    <cellStyle name="S7" xfId="19"/>
    <cellStyle name="S8" xfId="21"/>
    <cellStyle name="S9" xfId="2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1200150</xdr:colOff>
      <xdr:row>54</xdr:row>
      <xdr:rowOff>85725</xdr:rowOff>
    </xdr:from>
    <xdr:to>
      <xdr:col>9</xdr:col>
      <xdr:colOff>742162</xdr:colOff>
      <xdr:row>56</xdr:row>
      <xdr:rowOff>238058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0825" y="10125075"/>
          <a:ext cx="6304762" cy="53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23</xdr:row>
      <xdr:rowOff>19050</xdr:rowOff>
    </xdr:from>
    <xdr:to>
      <xdr:col>10</xdr:col>
      <xdr:colOff>999346</xdr:colOff>
      <xdr:row>24</xdr:row>
      <xdr:rowOff>323788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5238750"/>
          <a:ext cx="6228571" cy="4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19</xdr:row>
      <xdr:rowOff>28575</xdr:rowOff>
    </xdr:from>
    <xdr:to>
      <xdr:col>10</xdr:col>
      <xdr:colOff>1037439</xdr:colOff>
      <xdr:row>20</xdr:row>
      <xdr:rowOff>295218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0" y="3914775"/>
          <a:ext cx="6285714" cy="4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9</xdr:col>
      <xdr:colOff>723105</xdr:colOff>
      <xdr:row>30</xdr:row>
      <xdr:rowOff>314262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5562600"/>
          <a:ext cx="6361905" cy="5047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ILLA%20OLIVA%20RICE%20S.A/2019/CNV/9.%20CNV%20-%20Villa%20Oliva%20S.A%20-%2030.09.2019/Villa%20Oliva%20Rice%20S.A%2030-09-2019/Villa%20Oliva%20S.A.%20-%20EEFF%20al%2030-09-2019%20-%20Formato%20CN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nalitico Septiembre 18"/>
      <sheetName val="Presentacion"/>
      <sheetName val="Caratula"/>
      <sheetName val="Balance Fiscal"/>
      <sheetName val="BG"/>
      <sheetName val="Nota a los Estados Financieros"/>
      <sheetName val="EERR"/>
      <sheetName val="EFE"/>
      <sheetName val="CA_EFE"/>
      <sheetName val="EEPN"/>
      <sheetName val="Balance Analitico Septiembre 19"/>
      <sheetName val="EERR_ Fiscal"/>
      <sheetName val="ME 2019"/>
      <sheetName val="ME ANEXO G 2018"/>
      <sheetName val="ANEXO A"/>
      <sheetName val="ANEXO B"/>
      <sheetName val="ANEXO C"/>
      <sheetName val="ANEXO D"/>
      <sheetName val="ANEXO E"/>
      <sheetName val="ANEXO F "/>
      <sheetName val="ANEXO G"/>
      <sheetName val="ANEXO H"/>
      <sheetName val="ANEXO I"/>
      <sheetName val="ANEXO J"/>
    </sheetNames>
    <sheetDataSet>
      <sheetData sheetId="0"/>
      <sheetData sheetId="1"/>
      <sheetData sheetId="2"/>
      <sheetData sheetId="3"/>
      <sheetData sheetId="4"/>
      <sheetData sheetId="5">
        <row r="156">
          <cell r="C156">
            <v>241470147</v>
          </cell>
        </row>
      </sheetData>
      <sheetData sheetId="6"/>
      <sheetData sheetId="7"/>
      <sheetData sheetId="8"/>
      <sheetData sheetId="9"/>
      <sheetData sheetId="10">
        <row r="1">
          <cell r="E1" t="str">
            <v>VILLA OLIVA RICE S.A.
Balance</v>
          </cell>
          <cell r="L1" t="str">
            <v>Pag: 1/9</v>
          </cell>
        </row>
        <row r="3">
          <cell r="F3" t="str">
            <v>1 - GUARANI</v>
          </cell>
        </row>
        <row r="4">
          <cell r="F4" t="str">
            <v>5</v>
          </cell>
        </row>
        <row r="5">
          <cell r="F5" t="str">
            <v>09/2019</v>
          </cell>
        </row>
        <row r="6">
          <cell r="F6" t="str">
            <v>09/2019</v>
          </cell>
        </row>
        <row r="7">
          <cell r="F7" t="str">
            <v>CTAS. RES. - ACUM. TODOS LOS AÑOS</v>
          </cell>
        </row>
        <row r="9">
          <cell r="C9" t="str">
            <v>C.Red.</v>
          </cell>
          <cell r="D9" t="str">
            <v>Nombre</v>
          </cell>
          <cell r="I9" t="str">
            <v>Saldo Ant.</v>
          </cell>
          <cell r="J9" t="str">
            <v>Débito</v>
          </cell>
          <cell r="K9" t="str">
            <v>Crédito</v>
          </cell>
          <cell r="L9" t="str">
            <v>Saldo Actual</v>
          </cell>
          <cell r="M9" t="str">
            <v>Clasificacion Fiscal</v>
          </cell>
        </row>
        <row r="10">
          <cell r="C10">
            <v>1</v>
          </cell>
          <cell r="D10" t="str">
            <v>Activo</v>
          </cell>
          <cell r="H10" t="str">
            <v>##</v>
          </cell>
          <cell r="I10">
            <v>721745089068</v>
          </cell>
          <cell r="J10">
            <v>237377377063</v>
          </cell>
          <cell r="K10">
            <v>255269271645</v>
          </cell>
          <cell r="L10">
            <v>703853194486</v>
          </cell>
        </row>
        <row r="11">
          <cell r="C11">
            <v>2</v>
          </cell>
          <cell r="D11" t="str">
            <v>Activo Corriente</v>
          </cell>
          <cell r="I11">
            <v>200016943690</v>
          </cell>
          <cell r="J11">
            <v>139438556278</v>
          </cell>
          <cell r="K11">
            <v>140411148921</v>
          </cell>
          <cell r="L11">
            <v>199044351047</v>
          </cell>
          <cell r="M11">
            <v>0</v>
          </cell>
        </row>
        <row r="12">
          <cell r="C12">
            <v>3</v>
          </cell>
          <cell r="D12" t="str">
            <v>Disponibilidades</v>
          </cell>
          <cell r="I12">
            <v>3468500962</v>
          </cell>
          <cell r="J12">
            <v>49714471896</v>
          </cell>
          <cell r="K12">
            <v>48839129303</v>
          </cell>
          <cell r="L12">
            <v>4343843555</v>
          </cell>
          <cell r="M12">
            <v>0</v>
          </cell>
        </row>
        <row r="13">
          <cell r="C13">
            <v>4</v>
          </cell>
          <cell r="D13" t="str">
            <v>Caja</v>
          </cell>
          <cell r="I13">
            <v>234846175</v>
          </cell>
          <cell r="J13">
            <v>180948770</v>
          </cell>
          <cell r="K13">
            <v>327812153</v>
          </cell>
          <cell r="L13">
            <v>87982792</v>
          </cell>
          <cell r="M13">
            <v>0</v>
          </cell>
        </row>
        <row r="14">
          <cell r="C14">
            <v>6</v>
          </cell>
          <cell r="D14" t="str">
            <v xml:space="preserve">   Fondo Fijo Gs - Villa Oliva Compras</v>
          </cell>
          <cell r="H14" t="str">
            <v>##</v>
          </cell>
          <cell r="I14">
            <v>9619310</v>
          </cell>
          <cell r="J14">
            <v>44766826</v>
          </cell>
          <cell r="K14">
            <v>40446896</v>
          </cell>
          <cell r="L14">
            <v>13939240</v>
          </cell>
          <cell r="M14" t="str">
            <v>1.01.01.01</v>
          </cell>
          <cell r="N14" t="str">
            <v>1.01.01.01</v>
          </cell>
          <cell r="O14" t="str">
            <v>CAJA</v>
          </cell>
        </row>
        <row r="15">
          <cell r="C15">
            <v>457</v>
          </cell>
          <cell r="D15" t="str">
            <v xml:space="preserve">   Fondo Fijo Usd - Recursos Humanos</v>
          </cell>
          <cell r="H15" t="str">
            <v>##</v>
          </cell>
          <cell r="I15">
            <v>12492960</v>
          </cell>
          <cell r="J15">
            <v>258120</v>
          </cell>
          <cell r="K15">
            <v>0</v>
          </cell>
          <cell r="L15">
            <v>12751080</v>
          </cell>
          <cell r="M15" t="str">
            <v>1.01.01.01</v>
          </cell>
          <cell r="N15" t="str">
            <v>1.01.01.01</v>
          </cell>
          <cell r="O15" t="str">
            <v>CAJA</v>
          </cell>
        </row>
        <row r="16">
          <cell r="C16">
            <v>459</v>
          </cell>
          <cell r="D16" t="str">
            <v xml:space="preserve">   Fondo Fijo Gs- Recursos Humanos</v>
          </cell>
          <cell r="H16" t="str">
            <v>##</v>
          </cell>
          <cell r="I16">
            <v>1</v>
          </cell>
          <cell r="J16">
            <v>0</v>
          </cell>
          <cell r="K16">
            <v>0</v>
          </cell>
          <cell r="L16">
            <v>1</v>
          </cell>
          <cell r="M16" t="str">
            <v>1.01.01.01</v>
          </cell>
          <cell r="N16" t="str">
            <v>1.01.01.01</v>
          </cell>
          <cell r="O16" t="str">
            <v>CAJA</v>
          </cell>
        </row>
        <row r="17">
          <cell r="C17">
            <v>1023</v>
          </cell>
          <cell r="D17" t="str">
            <v xml:space="preserve">   Fondo Fijo Recursos Humanos-Silos</v>
          </cell>
          <cell r="H17" t="str">
            <v>##</v>
          </cell>
          <cell r="I17">
            <v>12467191</v>
          </cell>
          <cell r="J17">
            <v>6052369</v>
          </cell>
          <cell r="K17">
            <v>3919561</v>
          </cell>
          <cell r="L17">
            <v>14599999</v>
          </cell>
          <cell r="M17" t="str">
            <v>1.01.01.01</v>
          </cell>
          <cell r="N17" t="str">
            <v>1.01.01.01</v>
          </cell>
          <cell r="O17" t="str">
            <v>CAJA</v>
          </cell>
        </row>
        <row r="18">
          <cell r="C18">
            <v>1036</v>
          </cell>
          <cell r="D18" t="str">
            <v xml:space="preserve">   Caja Gs Vorsa Campo</v>
          </cell>
          <cell r="H18" t="str">
            <v>##</v>
          </cell>
          <cell r="I18">
            <v>56380050</v>
          </cell>
          <cell r="J18">
            <v>42799550</v>
          </cell>
          <cell r="K18">
            <v>79609550</v>
          </cell>
          <cell r="L18">
            <v>19570050</v>
          </cell>
          <cell r="M18" t="str">
            <v>1.01.01.01</v>
          </cell>
          <cell r="N18" t="str">
            <v>1.01.01.01</v>
          </cell>
          <cell r="O18" t="str">
            <v>CAJA</v>
          </cell>
        </row>
        <row r="19">
          <cell r="C19">
            <v>1084</v>
          </cell>
          <cell r="D19" t="str">
            <v xml:space="preserve">   Recaudaciones A Depositar Gs</v>
          </cell>
          <cell r="H19" t="str">
            <v>##</v>
          </cell>
          <cell r="I19">
            <v>142474959</v>
          </cell>
          <cell r="J19">
            <v>86632197</v>
          </cell>
          <cell r="K19">
            <v>203425606</v>
          </cell>
          <cell r="L19">
            <v>25681550</v>
          </cell>
          <cell r="M19" t="str">
            <v>1.01.01.01</v>
          </cell>
          <cell r="N19" t="str">
            <v>1.01.01.01</v>
          </cell>
          <cell r="O19" t="str">
            <v>CAJA</v>
          </cell>
        </row>
        <row r="20">
          <cell r="C20">
            <v>1144</v>
          </cell>
          <cell r="D20" t="str">
            <v xml:space="preserve">   Fondo Fijo Usd- Tesoreria</v>
          </cell>
          <cell r="H20" t="str">
            <v>##</v>
          </cell>
          <cell r="I20">
            <v>1411704</v>
          </cell>
          <cell r="J20">
            <v>29168</v>
          </cell>
          <cell r="K20">
            <v>0</v>
          </cell>
          <cell r="L20">
            <v>1440872</v>
          </cell>
          <cell r="M20" t="str">
            <v>1.01.01.01</v>
          </cell>
          <cell r="N20" t="str">
            <v>1.01.01.01</v>
          </cell>
          <cell r="O20" t="str">
            <v>CAJA</v>
          </cell>
        </row>
        <row r="21">
          <cell r="C21">
            <v>1159</v>
          </cell>
          <cell r="D21" t="str">
            <v xml:space="preserve">   Recaudaciones A Depositar Usd</v>
          </cell>
          <cell r="H21" t="str">
            <v>##</v>
          </cell>
          <cell r="I21">
            <v>0</v>
          </cell>
          <cell r="J21">
            <v>410540</v>
          </cell>
          <cell r="K21">
            <v>410540</v>
          </cell>
          <cell r="L21">
            <v>0</v>
          </cell>
          <cell r="M21" t="str">
            <v>1.01.01.01</v>
          </cell>
          <cell r="N21" t="str">
            <v>1.01.01.01</v>
          </cell>
          <cell r="O21" t="str">
            <v>CAJA</v>
          </cell>
        </row>
        <row r="22">
          <cell r="C22">
            <v>8</v>
          </cell>
          <cell r="D22" t="str">
            <v>Bancos Guaranies</v>
          </cell>
          <cell r="I22">
            <v>16674924</v>
          </cell>
          <cell r="J22">
            <v>8877533394</v>
          </cell>
          <cell r="K22">
            <v>8858611649</v>
          </cell>
          <cell r="L22">
            <v>35596669</v>
          </cell>
          <cell r="M22">
            <v>0</v>
          </cell>
        </row>
        <row r="23">
          <cell r="C23">
            <v>9</v>
          </cell>
          <cell r="D23" t="str">
            <v xml:space="preserve">   Banco Itau S.A. Cta. Cte. Gs</v>
          </cell>
          <cell r="H23" t="str">
            <v>##</v>
          </cell>
          <cell r="I23">
            <v>0</v>
          </cell>
          <cell r="J23">
            <v>5858502667</v>
          </cell>
          <cell r="K23">
            <v>5840720874</v>
          </cell>
          <cell r="L23">
            <v>17781793</v>
          </cell>
          <cell r="M23" t="str">
            <v>1.01.01.02</v>
          </cell>
          <cell r="N23" t="str">
            <v>1.01.01.02</v>
          </cell>
          <cell r="O23" t="str">
            <v>BANCOS</v>
          </cell>
        </row>
        <row r="24">
          <cell r="C24">
            <v>10</v>
          </cell>
          <cell r="D24" t="str">
            <v xml:space="preserve">   Banco Continental S.A. Cta. Cte. Gs</v>
          </cell>
          <cell r="H24" t="str">
            <v>##</v>
          </cell>
          <cell r="I24">
            <v>3912862</v>
          </cell>
          <cell r="J24">
            <v>17934500</v>
          </cell>
          <cell r="K24">
            <v>20110000</v>
          </cell>
          <cell r="L24">
            <v>1737362</v>
          </cell>
          <cell r="M24" t="str">
            <v>1.01.01.02</v>
          </cell>
          <cell r="N24" t="str">
            <v>1.01.01.02</v>
          </cell>
          <cell r="O24" t="str">
            <v>BANCOS</v>
          </cell>
        </row>
        <row r="25">
          <cell r="C25">
            <v>11</v>
          </cell>
          <cell r="D25" t="str">
            <v xml:space="preserve">   Banco Regional S.A. Cta. Cte. Gs</v>
          </cell>
          <cell r="H25" t="str">
            <v>##</v>
          </cell>
          <cell r="I25">
            <v>0</v>
          </cell>
          <cell r="J25">
            <v>2888800000</v>
          </cell>
          <cell r="K25">
            <v>2887132209</v>
          </cell>
          <cell r="L25">
            <v>1667791</v>
          </cell>
          <cell r="M25" t="str">
            <v>1.01.01.02</v>
          </cell>
          <cell r="N25" t="str">
            <v>1.01.01.02</v>
          </cell>
          <cell r="O25" t="str">
            <v>BANCOS</v>
          </cell>
        </row>
        <row r="26">
          <cell r="C26">
            <v>12</v>
          </cell>
          <cell r="D26" t="str">
            <v xml:space="preserve">   Banco Sudameris S.A. Cta. Cte. Gs</v>
          </cell>
          <cell r="H26" t="str">
            <v>##</v>
          </cell>
          <cell r="I26">
            <v>1808642</v>
          </cell>
          <cell r="J26">
            <v>0</v>
          </cell>
          <cell r="K26">
            <v>0</v>
          </cell>
          <cell r="L26">
            <v>1808642</v>
          </cell>
          <cell r="M26" t="str">
            <v>1.01.01.02</v>
          </cell>
          <cell r="N26" t="str">
            <v>1.01.01.02</v>
          </cell>
          <cell r="O26" t="str">
            <v>BANCOS</v>
          </cell>
        </row>
        <row r="27">
          <cell r="C27">
            <v>13</v>
          </cell>
          <cell r="D27" t="str">
            <v xml:space="preserve">   Banco Gnb Paraguay S.A. Cta. Cte. Gs</v>
          </cell>
          <cell r="H27" t="str">
            <v>##</v>
          </cell>
          <cell r="I27">
            <v>0</v>
          </cell>
          <cell r="J27">
            <v>734757</v>
          </cell>
          <cell r="K27">
            <v>734757</v>
          </cell>
          <cell r="L27">
            <v>0</v>
          </cell>
          <cell r="M27" t="str">
            <v>1.01.01.02</v>
          </cell>
          <cell r="N27" t="str">
            <v>1.01.01.02</v>
          </cell>
          <cell r="O27" t="str">
            <v>BANCOS</v>
          </cell>
        </row>
        <row r="28">
          <cell r="C28">
            <v>998</v>
          </cell>
          <cell r="D28" t="str">
            <v xml:space="preserve">   Interfisa Banco Cta. Cte. Gs.</v>
          </cell>
          <cell r="H28" t="str">
            <v>##</v>
          </cell>
          <cell r="I28">
            <v>1907526</v>
          </cell>
          <cell r="J28">
            <v>0</v>
          </cell>
          <cell r="K28">
            <v>220000</v>
          </cell>
          <cell r="L28">
            <v>1687526</v>
          </cell>
          <cell r="M28" t="str">
            <v>1.01.01.02</v>
          </cell>
          <cell r="N28" t="str">
            <v>1.01.01.02</v>
          </cell>
          <cell r="O28" t="str">
            <v>BANCOS</v>
          </cell>
        </row>
        <row r="29">
          <cell r="C29">
            <v>1000</v>
          </cell>
          <cell r="D29" t="str">
            <v xml:space="preserve">   Bancop S.A. Cta. Cte. Gs.</v>
          </cell>
          <cell r="H29" t="str">
            <v>##</v>
          </cell>
          <cell r="I29">
            <v>2640020</v>
          </cell>
          <cell r="J29">
            <v>0</v>
          </cell>
          <cell r="K29">
            <v>0</v>
          </cell>
          <cell r="L29">
            <v>2640020</v>
          </cell>
          <cell r="M29" t="str">
            <v>1.01.01.02</v>
          </cell>
          <cell r="N29" t="str">
            <v>1.01.01.02</v>
          </cell>
          <cell r="O29" t="str">
            <v>BANCOS</v>
          </cell>
        </row>
        <row r="30">
          <cell r="C30">
            <v>1022</v>
          </cell>
          <cell r="D30" t="str">
            <v xml:space="preserve">   Bbva Banco Cta. Cte. Gs.</v>
          </cell>
          <cell r="H30" t="str">
            <v>##</v>
          </cell>
          <cell r="I30">
            <v>0</v>
          </cell>
          <cell r="J30">
            <v>61537645</v>
          </cell>
          <cell r="K30">
            <v>61537645</v>
          </cell>
          <cell r="L30">
            <v>0</v>
          </cell>
          <cell r="M30" t="str">
            <v>1.01.01.02</v>
          </cell>
          <cell r="N30" t="str">
            <v>1.01.01.02</v>
          </cell>
          <cell r="O30" t="str">
            <v>BANCOS</v>
          </cell>
        </row>
        <row r="31">
          <cell r="C31">
            <v>1177</v>
          </cell>
          <cell r="D31" t="str">
            <v xml:space="preserve">   Banco Do Brasil Gs- Caja De Ahorro</v>
          </cell>
          <cell r="H31" t="str">
            <v>##</v>
          </cell>
          <cell r="I31">
            <v>0</v>
          </cell>
          <cell r="J31">
            <v>50000000</v>
          </cell>
          <cell r="K31">
            <v>48156164</v>
          </cell>
          <cell r="L31">
            <v>1843836</v>
          </cell>
          <cell r="M31" t="str">
            <v>1.01.01.02</v>
          </cell>
          <cell r="N31" t="str">
            <v>1.01.01.02</v>
          </cell>
          <cell r="O31" t="str">
            <v>BANCOS</v>
          </cell>
        </row>
        <row r="32">
          <cell r="C32">
            <v>1286</v>
          </cell>
          <cell r="D32" t="str">
            <v xml:space="preserve">   Banco Rio Gs-Caja De Ahorro</v>
          </cell>
          <cell r="H32" t="str">
            <v>##</v>
          </cell>
          <cell r="I32">
            <v>6405874</v>
          </cell>
          <cell r="J32">
            <v>23825</v>
          </cell>
          <cell r="K32">
            <v>0</v>
          </cell>
          <cell r="L32">
            <v>6429699</v>
          </cell>
          <cell r="M32" t="str">
            <v>1.01.01.02</v>
          </cell>
          <cell r="N32" t="str">
            <v>1.01.01.02</v>
          </cell>
          <cell r="O32" t="str">
            <v>BANCOS</v>
          </cell>
        </row>
        <row r="33">
          <cell r="C33">
            <v>17</v>
          </cell>
          <cell r="D33" t="str">
            <v>Banco Dolares</v>
          </cell>
          <cell r="I33">
            <v>3216979863</v>
          </cell>
          <cell r="J33">
            <v>40655989732</v>
          </cell>
          <cell r="K33">
            <v>39652705501</v>
          </cell>
          <cell r="L33">
            <v>4220264094</v>
          </cell>
          <cell r="M33">
            <v>0</v>
          </cell>
        </row>
        <row r="34">
          <cell r="C34">
            <v>511</v>
          </cell>
          <cell r="D34" t="str">
            <v xml:space="preserve">   Banco Itau S.A. Cta. Cte. Usd</v>
          </cell>
          <cell r="H34" t="str">
            <v>##</v>
          </cell>
          <cell r="I34">
            <v>3165679210</v>
          </cell>
          <cell r="J34">
            <v>28965794118</v>
          </cell>
          <cell r="K34">
            <v>27942643261</v>
          </cell>
          <cell r="L34">
            <v>4188830067</v>
          </cell>
          <cell r="M34" t="str">
            <v>1.01.01.02</v>
          </cell>
          <cell r="N34" t="str">
            <v>1.01.01.02</v>
          </cell>
          <cell r="O34" t="str">
            <v>BANCOS</v>
          </cell>
        </row>
        <row r="35">
          <cell r="C35">
            <v>513</v>
          </cell>
          <cell r="D35" t="str">
            <v xml:space="preserve">   Banco Sudameris S.A. Cta. Cte. Usd</v>
          </cell>
          <cell r="H35" t="str">
            <v>##</v>
          </cell>
          <cell r="I35">
            <v>6286145</v>
          </cell>
          <cell r="J35">
            <v>129880</v>
          </cell>
          <cell r="K35">
            <v>0</v>
          </cell>
          <cell r="L35">
            <v>6416025</v>
          </cell>
          <cell r="M35" t="str">
            <v>1.01.01.02</v>
          </cell>
          <cell r="N35" t="str">
            <v>1.01.01.02</v>
          </cell>
          <cell r="O35" t="str">
            <v>BANCOS</v>
          </cell>
        </row>
        <row r="36">
          <cell r="C36">
            <v>514</v>
          </cell>
          <cell r="D36" t="str">
            <v xml:space="preserve">   Banco Gnb Paraguay S.A. Cta. Cte. Usd</v>
          </cell>
          <cell r="H36" t="str">
            <v>##</v>
          </cell>
          <cell r="I36">
            <v>9726019</v>
          </cell>
          <cell r="J36">
            <v>185073</v>
          </cell>
          <cell r="K36">
            <v>1217788</v>
          </cell>
          <cell r="L36">
            <v>8693304</v>
          </cell>
          <cell r="M36" t="str">
            <v>1.01.01.02</v>
          </cell>
          <cell r="N36" t="str">
            <v>1.01.01.02</v>
          </cell>
          <cell r="O36" t="str">
            <v>BANCOS</v>
          </cell>
        </row>
        <row r="37">
          <cell r="C37">
            <v>515</v>
          </cell>
          <cell r="D37" t="str">
            <v xml:space="preserve">   Banco Regional S.A. Cta. Cte. Usd</v>
          </cell>
          <cell r="H37" t="str">
            <v>##</v>
          </cell>
          <cell r="I37">
            <v>0</v>
          </cell>
          <cell r="J37">
            <v>6709385823</v>
          </cell>
          <cell r="K37">
            <v>6709385823</v>
          </cell>
          <cell r="L37">
            <v>0</v>
          </cell>
          <cell r="M37" t="str">
            <v>1.01.01.02</v>
          </cell>
          <cell r="N37" t="str">
            <v>1.01.01.02</v>
          </cell>
          <cell r="O37" t="str">
            <v>BANCOS</v>
          </cell>
        </row>
        <row r="38">
          <cell r="C38">
            <v>516</v>
          </cell>
          <cell r="D38" t="str">
            <v xml:space="preserve">   Banco Continental S.A. Cta. Cte. Usd</v>
          </cell>
          <cell r="H38" t="str">
            <v>##</v>
          </cell>
          <cell r="I38">
            <v>0</v>
          </cell>
          <cell r="J38">
            <v>14283107</v>
          </cell>
          <cell r="K38">
            <v>14283107</v>
          </cell>
          <cell r="L38">
            <v>0</v>
          </cell>
          <cell r="M38" t="str">
            <v>1.01.01.02</v>
          </cell>
          <cell r="N38" t="str">
            <v>1.01.01.02</v>
          </cell>
          <cell r="O38" t="str">
            <v>BANCOS</v>
          </cell>
        </row>
        <row r="39">
          <cell r="C39">
            <v>517</v>
          </cell>
          <cell r="D39" t="str">
            <v xml:space="preserve">   Fic S.A. De Finanzas Cta. Cte. Usd</v>
          </cell>
          <cell r="H39" t="str">
            <v>##</v>
          </cell>
          <cell r="I39">
            <v>0</v>
          </cell>
          <cell r="J39">
            <v>3440817089</v>
          </cell>
          <cell r="K39">
            <v>3438824541</v>
          </cell>
          <cell r="L39">
            <v>1992548</v>
          </cell>
          <cell r="M39" t="str">
            <v>1.01.01.02</v>
          </cell>
          <cell r="N39" t="str">
            <v>1.01.01.02</v>
          </cell>
          <cell r="O39" t="str">
            <v>BANCOS</v>
          </cell>
        </row>
        <row r="40">
          <cell r="C40">
            <v>519</v>
          </cell>
          <cell r="D40" t="str">
            <v xml:space="preserve">   Banco Rio S.A. - Caja De Ahorro Usd</v>
          </cell>
          <cell r="H40" t="str">
            <v>##</v>
          </cell>
          <cell r="I40">
            <v>1311698</v>
          </cell>
          <cell r="J40">
            <v>27420</v>
          </cell>
          <cell r="K40">
            <v>0</v>
          </cell>
          <cell r="L40">
            <v>1339118</v>
          </cell>
          <cell r="M40" t="str">
            <v>1.01.01.02</v>
          </cell>
          <cell r="N40" t="str">
            <v>1.01.01.02</v>
          </cell>
          <cell r="O40" t="str">
            <v>BANCOS</v>
          </cell>
        </row>
        <row r="41">
          <cell r="C41">
            <v>999</v>
          </cell>
          <cell r="D41" t="str">
            <v xml:space="preserve">   Interfisa Banco Cta. Cte. Usd.</v>
          </cell>
          <cell r="H41" t="str">
            <v>##</v>
          </cell>
          <cell r="I41">
            <v>23225037</v>
          </cell>
          <cell r="J41">
            <v>308765688</v>
          </cell>
          <cell r="K41">
            <v>330989128</v>
          </cell>
          <cell r="L41">
            <v>1001597</v>
          </cell>
          <cell r="M41" t="str">
            <v>1.01.01.02</v>
          </cell>
          <cell r="N41" t="str">
            <v>1.01.01.02</v>
          </cell>
          <cell r="O41" t="str">
            <v>BANCOS</v>
          </cell>
        </row>
        <row r="42">
          <cell r="C42">
            <v>1006</v>
          </cell>
          <cell r="D42" t="str">
            <v xml:space="preserve">   Bancop Cta. Cte. Usd</v>
          </cell>
          <cell r="H42" t="str">
            <v>##</v>
          </cell>
          <cell r="I42">
            <v>4476040</v>
          </cell>
          <cell r="J42">
            <v>1216471870</v>
          </cell>
          <cell r="K42">
            <v>1215361853</v>
          </cell>
          <cell r="L42">
            <v>5586057</v>
          </cell>
          <cell r="M42" t="str">
            <v>1.01.01.02</v>
          </cell>
          <cell r="N42" t="str">
            <v>1.01.01.02</v>
          </cell>
          <cell r="O42" t="str">
            <v>BANCOS</v>
          </cell>
        </row>
        <row r="43">
          <cell r="C43">
            <v>1158</v>
          </cell>
          <cell r="D43" t="str">
            <v xml:space="preserve">   Banco Do Brasil Usd- Caja De Ahorro</v>
          </cell>
          <cell r="H43" t="str">
            <v>##</v>
          </cell>
          <cell r="I43">
            <v>29234</v>
          </cell>
          <cell r="J43">
            <v>604</v>
          </cell>
          <cell r="K43">
            <v>0</v>
          </cell>
          <cell r="L43">
            <v>29838</v>
          </cell>
          <cell r="M43" t="str">
            <v>1.01.01.02</v>
          </cell>
          <cell r="N43" t="str">
            <v>1.01.01.02</v>
          </cell>
          <cell r="O43" t="str">
            <v>BANCOS</v>
          </cell>
        </row>
        <row r="44">
          <cell r="C44">
            <v>1205</v>
          </cell>
          <cell r="D44" t="str">
            <v xml:space="preserve">   Banco Rio Sa- Cta. Cte- Usd</v>
          </cell>
          <cell r="H44" t="str">
            <v>##</v>
          </cell>
          <cell r="I44">
            <v>6246480</v>
          </cell>
          <cell r="J44">
            <v>129060</v>
          </cell>
          <cell r="K44">
            <v>0</v>
          </cell>
          <cell r="L44">
            <v>6375540</v>
          </cell>
          <cell r="M44" t="str">
            <v>1.01.01.02</v>
          </cell>
          <cell r="N44" t="str">
            <v>1.01.01.02</v>
          </cell>
          <cell r="O44" t="str">
            <v>BANCOS</v>
          </cell>
        </row>
        <row r="45">
          <cell r="C45">
            <v>21</v>
          </cell>
          <cell r="D45" t="str">
            <v>Creditos</v>
          </cell>
          <cell r="I45">
            <v>110781536578</v>
          </cell>
          <cell r="J45">
            <v>59010531281</v>
          </cell>
          <cell r="K45">
            <v>62093509973</v>
          </cell>
          <cell r="L45">
            <v>107698557886</v>
          </cell>
          <cell r="M45">
            <v>0</v>
          </cell>
        </row>
        <row r="46">
          <cell r="C46">
            <v>22</v>
          </cell>
          <cell r="D46" t="str">
            <v>Cuentas A Cobrar A Clientes Locales Usd</v>
          </cell>
          <cell r="I46">
            <v>7770824006</v>
          </cell>
          <cell r="J46">
            <v>11700908654</v>
          </cell>
          <cell r="K46">
            <v>14681615789</v>
          </cell>
          <cell r="L46">
            <v>4790116871</v>
          </cell>
          <cell r="M46">
            <v>0</v>
          </cell>
        </row>
        <row r="47">
          <cell r="C47">
            <v>23</v>
          </cell>
          <cell r="D47" t="str">
            <v xml:space="preserve">   Intereses A Cobrar Usd</v>
          </cell>
          <cell r="H47" t="str">
            <v>##</v>
          </cell>
          <cell r="I47">
            <v>6623264113</v>
          </cell>
          <cell r="J47">
            <v>1008953070</v>
          </cell>
          <cell r="K47">
            <v>3273102563</v>
          </cell>
          <cell r="L47">
            <v>4359114620</v>
          </cell>
          <cell r="M47" t="str">
            <v>1.01.03.04</v>
          </cell>
          <cell r="N47" t="str">
            <v>1.01.03.04</v>
          </cell>
          <cell r="O47" t="str">
            <v>CUENTAS A COBRAR A SOCIOS O A ENTIDADES VINCULADAS</v>
          </cell>
        </row>
        <row r="48">
          <cell r="C48">
            <v>24</v>
          </cell>
          <cell r="D48" t="str">
            <v xml:space="preserve">   Clientes Locales Usd</v>
          </cell>
          <cell r="H48" t="str">
            <v>##</v>
          </cell>
          <cell r="I48">
            <v>1147559893</v>
          </cell>
          <cell r="J48">
            <v>10691955584</v>
          </cell>
          <cell r="K48">
            <v>11408513226</v>
          </cell>
          <cell r="L48">
            <v>431002251</v>
          </cell>
          <cell r="M48" t="str">
            <v>1.01.03.01</v>
          </cell>
          <cell r="N48" t="str">
            <v>1.01.03.01</v>
          </cell>
          <cell r="O48" t="str">
            <v>DEUDORES POR VENTAS</v>
          </cell>
        </row>
        <row r="49">
          <cell r="C49">
            <v>34</v>
          </cell>
          <cell r="D49" t="str">
            <v>Cuentas A Cobrar A Clientes Locales Gs</v>
          </cell>
          <cell r="I49">
            <v>1304274832</v>
          </cell>
          <cell r="J49">
            <v>514818528</v>
          </cell>
          <cell r="K49">
            <v>703225336</v>
          </cell>
          <cell r="L49">
            <v>1115868024</v>
          </cell>
          <cell r="M49">
            <v>0</v>
          </cell>
        </row>
        <row r="50">
          <cell r="C50">
            <v>35</v>
          </cell>
          <cell r="D50" t="str">
            <v xml:space="preserve">   Clientes Locales Gs</v>
          </cell>
          <cell r="H50" t="str">
            <v>##</v>
          </cell>
          <cell r="I50">
            <v>1298937272</v>
          </cell>
          <cell r="J50">
            <v>513996608</v>
          </cell>
          <cell r="K50">
            <v>701999116</v>
          </cell>
          <cell r="L50">
            <v>1110934764</v>
          </cell>
          <cell r="M50" t="str">
            <v>1.01.03.01</v>
          </cell>
          <cell r="N50" t="str">
            <v>1.01.03.01</v>
          </cell>
          <cell r="O50" t="str">
            <v>DEUDORES POR VENTAS</v>
          </cell>
        </row>
        <row r="51">
          <cell r="C51">
            <v>36</v>
          </cell>
          <cell r="D51" t="str">
            <v xml:space="preserve">   Intereses A Cobrar Gs</v>
          </cell>
          <cell r="H51" t="str">
            <v>##</v>
          </cell>
          <cell r="I51">
            <v>5337560</v>
          </cell>
          <cell r="J51">
            <v>821920</v>
          </cell>
          <cell r="K51">
            <v>1226220</v>
          </cell>
          <cell r="L51">
            <v>4933260</v>
          </cell>
          <cell r="M51" t="str">
            <v>1.01.03.04</v>
          </cell>
          <cell r="N51" t="str">
            <v>1.01.03.04</v>
          </cell>
          <cell r="O51" t="str">
            <v>CUENTAS A COBRAR A SOCIOS O A ENTIDADES VINCULADAS</v>
          </cell>
        </row>
        <row r="52">
          <cell r="C52">
            <v>46</v>
          </cell>
          <cell r="D52" t="str">
            <v>Cuentas A Cobrar A Clientes Del Exterior Usd</v>
          </cell>
          <cell r="I52">
            <v>982030047</v>
          </cell>
          <cell r="J52">
            <v>1630168492</v>
          </cell>
          <cell r="K52">
            <v>1797956968</v>
          </cell>
          <cell r="L52">
            <v>814241571</v>
          </cell>
          <cell r="M52">
            <v>0</v>
          </cell>
        </row>
        <row r="53">
          <cell r="C53">
            <v>51</v>
          </cell>
          <cell r="D53" t="str">
            <v xml:space="preserve">   Clientes Del Exterior Usd</v>
          </cell>
          <cell r="H53" t="str">
            <v>##</v>
          </cell>
          <cell r="I53">
            <v>982030047</v>
          </cell>
          <cell r="J53">
            <v>1630168492</v>
          </cell>
          <cell r="K53">
            <v>1797956968</v>
          </cell>
          <cell r="L53">
            <v>814241571</v>
          </cell>
          <cell r="M53" t="str">
            <v>1.01.03.01</v>
          </cell>
          <cell r="N53" t="str">
            <v>1.01.03.01</v>
          </cell>
          <cell r="O53" t="str">
            <v>DEUDORES POR VENTAS</v>
          </cell>
        </row>
        <row r="54">
          <cell r="C54">
            <v>483</v>
          </cell>
          <cell r="D54" t="str">
            <v>Cuentas A Cobrar A Accionistas Usd</v>
          </cell>
          <cell r="I54">
            <v>24706900107</v>
          </cell>
          <cell r="J54">
            <v>15199417020</v>
          </cell>
          <cell r="K54">
            <v>14379377570</v>
          </cell>
          <cell r="L54">
            <v>25526939557</v>
          </cell>
          <cell r="M54">
            <v>0</v>
          </cell>
        </row>
        <row r="55">
          <cell r="C55">
            <v>899</v>
          </cell>
          <cell r="D55" t="str">
            <v xml:space="preserve">   Prestamos A Cobrar Usd- Admirable S.A.</v>
          </cell>
          <cell r="H55" t="str">
            <v>##</v>
          </cell>
          <cell r="I55">
            <v>6940526393</v>
          </cell>
          <cell r="J55">
            <v>3685362981</v>
          </cell>
          <cell r="K55">
            <v>0</v>
          </cell>
          <cell r="L55">
            <v>10625889374</v>
          </cell>
          <cell r="M55" t="str">
            <v>1.01.03.04</v>
          </cell>
          <cell r="N55" t="str">
            <v>1.01.03.04</v>
          </cell>
          <cell r="O55" t="str">
            <v>CUENTAS A COBRAR A SOCIOS O A ENTIDADES VINCULADAS</v>
          </cell>
        </row>
        <row r="56">
          <cell r="C56">
            <v>900</v>
          </cell>
          <cell r="D56" t="str">
            <v xml:space="preserve">   Prestamos A Cobrar Usd- Capital Inversiones S.A</v>
          </cell>
          <cell r="H56" t="str">
            <v>##</v>
          </cell>
          <cell r="I56">
            <v>3470263196</v>
          </cell>
          <cell r="J56">
            <v>71699929</v>
          </cell>
          <cell r="K56">
            <v>0</v>
          </cell>
          <cell r="L56">
            <v>3541963125</v>
          </cell>
          <cell r="M56" t="str">
            <v>1.01.03.04</v>
          </cell>
          <cell r="N56" t="str">
            <v>1.01.03.04</v>
          </cell>
          <cell r="O56" t="str">
            <v>CUENTAS A COBRAR A SOCIOS O A ENTIDADES VINCULADAS</v>
          </cell>
        </row>
        <row r="57">
          <cell r="C57">
            <v>901</v>
          </cell>
          <cell r="D57" t="str">
            <v xml:space="preserve">   Prestamos A Cobrar Usd - Rice Paraguay S.A.</v>
          </cell>
          <cell r="H57" t="str">
            <v>##</v>
          </cell>
          <cell r="I57">
            <v>5205399979</v>
          </cell>
          <cell r="J57">
            <v>5324591645</v>
          </cell>
          <cell r="K57">
            <v>5217041645</v>
          </cell>
          <cell r="L57">
            <v>5312949979</v>
          </cell>
          <cell r="M57" t="str">
            <v>1.01.03.04</v>
          </cell>
          <cell r="N57" t="str">
            <v>1.01.03.04</v>
          </cell>
          <cell r="O57" t="str">
            <v>CUENTAS A COBRAR A SOCIOS O A ENTIDADES VINCULADAS</v>
          </cell>
        </row>
        <row r="58">
          <cell r="C58">
            <v>902</v>
          </cell>
          <cell r="D58" t="str">
            <v xml:space="preserve">   Prestamos A Cobrar Usd- Eladia S.A- Inversiones</v>
          </cell>
          <cell r="H58" t="str">
            <v>##</v>
          </cell>
          <cell r="I58">
            <v>5205399979</v>
          </cell>
          <cell r="J58">
            <v>5324591645</v>
          </cell>
          <cell r="K58">
            <v>5217041645</v>
          </cell>
          <cell r="L58">
            <v>5312949979</v>
          </cell>
          <cell r="M58" t="str">
            <v>1.01.03.04</v>
          </cell>
          <cell r="N58" t="str">
            <v>1.01.03.04</v>
          </cell>
          <cell r="O58" t="str">
            <v>CUENTAS A COBRAR A SOCIOS O A ENTIDADES VINCULADAS</v>
          </cell>
        </row>
        <row r="59">
          <cell r="C59">
            <v>48</v>
          </cell>
          <cell r="D59" t="str">
            <v xml:space="preserve">   Prestamos A Cobrar Usd- Operativos</v>
          </cell>
          <cell r="H59" t="str">
            <v>##</v>
          </cell>
          <cell r="I59">
            <v>3885310560</v>
          </cell>
          <cell r="J59">
            <v>793170820</v>
          </cell>
          <cell r="K59">
            <v>3945294280</v>
          </cell>
          <cell r="L59">
            <v>733187100</v>
          </cell>
          <cell r="M59" t="str">
            <v>1.01.03.04</v>
          </cell>
          <cell r="N59" t="str">
            <v>1.01.03.04</v>
          </cell>
          <cell r="O59" t="str">
            <v>CUENTAS A COBRAR A SOCIOS O A ENTIDADES VINCULADAS</v>
          </cell>
        </row>
        <row r="60">
          <cell r="C60">
            <v>60</v>
          </cell>
          <cell r="D60" t="str">
            <v>Creditos Fiscales</v>
          </cell>
          <cell r="I60">
            <v>23917592664</v>
          </cell>
          <cell r="J60">
            <v>4411153050</v>
          </cell>
          <cell r="K60">
            <v>4555532054</v>
          </cell>
          <cell r="L60">
            <v>23773213660</v>
          </cell>
          <cell r="M60">
            <v>0</v>
          </cell>
        </row>
        <row r="61">
          <cell r="C61">
            <v>61</v>
          </cell>
          <cell r="D61" t="str">
            <v xml:space="preserve">   Iva Credito Fiscal 5%</v>
          </cell>
          <cell r="I61">
            <v>1474006</v>
          </cell>
          <cell r="J61">
            <v>279876249</v>
          </cell>
          <cell r="K61">
            <v>281350255</v>
          </cell>
          <cell r="L61">
            <v>0</v>
          </cell>
          <cell r="M61" t="str">
            <v>1.01.03.05.03</v>
          </cell>
          <cell r="N61" t="str">
            <v>1.01.03.05.03</v>
          </cell>
          <cell r="O61" t="str">
            <v xml:space="preserve">IVA - CRÉDITO FISCAL </v>
          </cell>
        </row>
        <row r="62">
          <cell r="C62">
            <v>62</v>
          </cell>
          <cell r="D62" t="str">
            <v xml:space="preserve">   Iva Credito Fiscal 10%</v>
          </cell>
          <cell r="I62">
            <v>2172356956</v>
          </cell>
          <cell r="J62">
            <v>1936535566</v>
          </cell>
          <cell r="K62">
            <v>3436132366</v>
          </cell>
          <cell r="L62">
            <v>672760156</v>
          </cell>
          <cell r="M62" t="str">
            <v>1.01.03.05.03</v>
          </cell>
          <cell r="N62" t="str">
            <v>1.01.03.05.03</v>
          </cell>
          <cell r="O62" t="str">
            <v xml:space="preserve">IVA - CRÉDITO FISCAL </v>
          </cell>
        </row>
        <row r="63">
          <cell r="C63">
            <v>63</v>
          </cell>
          <cell r="D63" t="str">
            <v xml:space="preserve">   Retenciones De Iva</v>
          </cell>
          <cell r="I63">
            <v>1192504027</v>
          </cell>
          <cell r="J63">
            <v>1906189</v>
          </cell>
          <cell r="K63">
            <v>0</v>
          </cell>
          <cell r="L63">
            <v>1194410216</v>
          </cell>
          <cell r="M63" t="str">
            <v>1.01.03.05.02</v>
          </cell>
          <cell r="N63" t="str">
            <v>1.01.03.05.02</v>
          </cell>
          <cell r="O63" t="str">
            <v>RETENCIONES DE IVA</v>
          </cell>
        </row>
        <row r="64">
          <cell r="C64">
            <v>64</v>
          </cell>
          <cell r="D64" t="str">
            <v xml:space="preserve">   Iva Exportador</v>
          </cell>
          <cell r="I64">
            <v>19859894776</v>
          </cell>
          <cell r="J64">
            <v>1945471072</v>
          </cell>
          <cell r="K64">
            <v>592117162</v>
          </cell>
          <cell r="L64">
            <v>21213248686</v>
          </cell>
          <cell r="M64" t="str">
            <v>1.01.03.05.04</v>
          </cell>
          <cell r="N64" t="str">
            <v>1.01.03.05.04</v>
          </cell>
          <cell r="O64" t="str">
            <v>IVA - EXPORTADOR</v>
          </cell>
        </row>
        <row r="65">
          <cell r="C65">
            <v>65</v>
          </cell>
          <cell r="D65" t="str">
            <v xml:space="preserve">   Anticipo De Impuesto A La Renta</v>
          </cell>
          <cell r="I65">
            <v>383400329</v>
          </cell>
          <cell r="J65">
            <v>1431703</v>
          </cell>
          <cell r="K65">
            <v>0</v>
          </cell>
          <cell r="L65">
            <v>384832032</v>
          </cell>
          <cell r="M65" t="str">
            <v>1.01.03.05.05</v>
          </cell>
          <cell r="N65" t="str">
            <v>1.01.03.05.05</v>
          </cell>
          <cell r="O65" t="str">
            <v>ANTICIPO DE IMPUESTO A LA RENTA</v>
          </cell>
        </row>
        <row r="66">
          <cell r="C66">
            <v>972</v>
          </cell>
          <cell r="D66" t="str">
            <v xml:space="preserve">   Recupero De Credito Tributario</v>
          </cell>
          <cell r="I66">
            <v>307962570</v>
          </cell>
          <cell r="J66">
            <v>245932271</v>
          </cell>
          <cell r="K66">
            <v>245932271</v>
          </cell>
          <cell r="L66">
            <v>307962570</v>
          </cell>
          <cell r="M66" t="str">
            <v>1.01.03.05.04</v>
          </cell>
          <cell r="N66" t="str">
            <v>1.01.03.05.04</v>
          </cell>
          <cell r="O66" t="str">
            <v>IVA - EXPORTADOR</v>
          </cell>
        </row>
        <row r="67">
          <cell r="C67">
            <v>421</v>
          </cell>
          <cell r="D67" t="str">
            <v>Otros Creditos Y Anticipos Guaranies</v>
          </cell>
          <cell r="I67">
            <v>6208804140</v>
          </cell>
          <cell r="J67">
            <v>735941676</v>
          </cell>
          <cell r="K67">
            <v>2210436552</v>
          </cell>
          <cell r="L67">
            <v>4734309264</v>
          </cell>
          <cell r="M67">
            <v>0</v>
          </cell>
        </row>
        <row r="68">
          <cell r="C68">
            <v>47</v>
          </cell>
          <cell r="D68" t="str">
            <v xml:space="preserve">   Prestamos Otorgados Gs</v>
          </cell>
          <cell r="H68" t="str">
            <v>##</v>
          </cell>
          <cell r="I68">
            <v>43214000</v>
          </cell>
          <cell r="J68">
            <v>41786000</v>
          </cell>
          <cell r="K68">
            <v>0</v>
          </cell>
          <cell r="L68">
            <v>85000000</v>
          </cell>
          <cell r="M68" t="str">
            <v>1.01.03.02</v>
          </cell>
          <cell r="N68" t="str">
            <v>1.01.03.02</v>
          </cell>
          <cell r="O68" t="str">
            <v>DEUDORES POR PRESTAMO</v>
          </cell>
        </row>
        <row r="69">
          <cell r="C69">
            <v>37</v>
          </cell>
          <cell r="D69" t="str">
            <v xml:space="preserve">   Cheques Diferidos Gs</v>
          </cell>
          <cell r="H69" t="str">
            <v>##</v>
          </cell>
          <cell r="I69">
            <v>3878050792</v>
          </cell>
          <cell r="J69">
            <v>478914230</v>
          </cell>
          <cell r="K69">
            <v>1851022439</v>
          </cell>
          <cell r="L69">
            <v>2505942583</v>
          </cell>
          <cell r="M69" t="str">
            <v>2.01.01.01</v>
          </cell>
          <cell r="N69" t="str">
            <v>2.01.01.01</v>
          </cell>
          <cell r="O69" t="str">
            <v xml:space="preserve">PROVEEDORES LOCALES </v>
          </cell>
        </row>
        <row r="70">
          <cell r="C70">
            <v>38</v>
          </cell>
          <cell r="D70" t="str">
            <v xml:space="preserve">   Anticipo A Proveedores Gs</v>
          </cell>
          <cell r="H70" t="str">
            <v>##</v>
          </cell>
          <cell r="I70">
            <v>120827160</v>
          </cell>
          <cell r="J70">
            <v>29986500</v>
          </cell>
          <cell r="K70">
            <v>36174196</v>
          </cell>
          <cell r="L70">
            <v>114639464</v>
          </cell>
          <cell r="M70" t="str">
            <v>1.01.03.06.01</v>
          </cell>
          <cell r="N70" t="str">
            <v>1.01.03.06.01</v>
          </cell>
          <cell r="O70" t="str">
            <v>ANTICIPOS A PROVEEDORES LOCALES</v>
          </cell>
        </row>
        <row r="71">
          <cell r="C71">
            <v>39</v>
          </cell>
          <cell r="D71" t="str">
            <v xml:space="preserve">   Anticipos A Rendir Gs</v>
          </cell>
          <cell r="H71" t="str">
            <v>##</v>
          </cell>
          <cell r="I71">
            <v>0</v>
          </cell>
          <cell r="J71">
            <v>112839886</v>
          </cell>
          <cell r="K71">
            <v>30201655</v>
          </cell>
          <cell r="L71">
            <v>82638231</v>
          </cell>
          <cell r="M71" t="str">
            <v>1.01.06.03</v>
          </cell>
          <cell r="N71" t="str">
            <v>1.01.06.03</v>
          </cell>
          <cell r="O71" t="str">
            <v>GASTOS A RECUPERAR</v>
          </cell>
        </row>
        <row r="72">
          <cell r="C72">
            <v>40</v>
          </cell>
          <cell r="D72" t="str">
            <v xml:space="preserve">   Prestamos Al Personal</v>
          </cell>
          <cell r="H72" t="str">
            <v>##</v>
          </cell>
          <cell r="I72">
            <v>22000000</v>
          </cell>
          <cell r="J72">
            <v>0</v>
          </cell>
          <cell r="K72">
            <v>3000000</v>
          </cell>
          <cell r="L72">
            <v>19000000</v>
          </cell>
          <cell r="M72" t="str">
            <v>1.01.03.03</v>
          </cell>
          <cell r="N72" t="str">
            <v>1.01.03.03</v>
          </cell>
          <cell r="O72" t="str">
            <v xml:space="preserve">CUENTAS A COBRAR A DIRECTORES Y FUNCIONARIOS </v>
          </cell>
        </row>
        <row r="73">
          <cell r="C73">
            <v>493</v>
          </cell>
          <cell r="D73" t="str">
            <v xml:space="preserve">   Anticipo De Salarios</v>
          </cell>
          <cell r="I73">
            <v>220000</v>
          </cell>
          <cell r="J73">
            <v>350000</v>
          </cell>
          <cell r="K73">
            <v>570000</v>
          </cell>
          <cell r="L73">
            <v>0</v>
          </cell>
          <cell r="M73">
            <v>0</v>
          </cell>
        </row>
        <row r="74">
          <cell r="C74">
            <v>510</v>
          </cell>
          <cell r="D74" t="str">
            <v xml:space="preserve">   Seguros A Vencer Gs.</v>
          </cell>
          <cell r="I74">
            <v>37808597</v>
          </cell>
          <cell r="J74">
            <v>0</v>
          </cell>
          <cell r="K74">
            <v>6203604</v>
          </cell>
          <cell r="L74">
            <v>31604993</v>
          </cell>
          <cell r="M74" t="str">
            <v>1.01.05.03</v>
          </cell>
          <cell r="N74" t="str">
            <v>1.01.05.03</v>
          </cell>
          <cell r="O74" t="str">
            <v>SEGUROS A VENCER</v>
          </cell>
        </row>
        <row r="75">
          <cell r="C75">
            <v>908</v>
          </cell>
          <cell r="D75" t="str">
            <v xml:space="preserve">   Gastos Bancarios Pagados Por Adelantado Usd</v>
          </cell>
          <cell r="I75">
            <v>132052941</v>
          </cell>
          <cell r="J75">
            <v>67387178</v>
          </cell>
          <cell r="K75">
            <v>94334476</v>
          </cell>
          <cell r="L75">
            <v>105105643</v>
          </cell>
          <cell r="M75" t="str">
            <v>1.01.06.02</v>
          </cell>
          <cell r="N75" t="str">
            <v>1.01.06.02</v>
          </cell>
          <cell r="O75" t="str">
            <v>DESCUENTO DE EMISION</v>
          </cell>
        </row>
        <row r="76">
          <cell r="C76">
            <v>1015</v>
          </cell>
          <cell r="D76" t="str">
            <v xml:space="preserve">   Descuento De Emision Gs</v>
          </cell>
          <cell r="I76">
            <v>227785759</v>
          </cell>
          <cell r="J76">
            <v>4677882</v>
          </cell>
          <cell r="K76">
            <v>188930182</v>
          </cell>
          <cell r="L76">
            <v>43533459</v>
          </cell>
          <cell r="M76" t="str">
            <v>1.01.06.02</v>
          </cell>
          <cell r="N76" t="str">
            <v>1.01.06.02</v>
          </cell>
          <cell r="O76" t="str">
            <v>DESCUENTO DE EMISION</v>
          </cell>
        </row>
        <row r="77">
          <cell r="C77">
            <v>1167</v>
          </cell>
          <cell r="D77" t="str">
            <v xml:space="preserve">   Intereses A Facturar Pyg</v>
          </cell>
          <cell r="H77" t="str">
            <v>##</v>
          </cell>
          <cell r="I77">
            <v>1746844891</v>
          </cell>
          <cell r="J77">
            <v>0</v>
          </cell>
          <cell r="K77">
            <v>0</v>
          </cell>
          <cell r="L77">
            <v>1746844891</v>
          </cell>
          <cell r="M77" t="str">
            <v>1.01.03.04</v>
          </cell>
          <cell r="N77" t="str">
            <v>1.01.03.04</v>
          </cell>
          <cell r="O77" t="str">
            <v>CUENTAS A COBRAR A SOCIOS O A ENTIDADES VINCULADAS</v>
          </cell>
        </row>
        <row r="78">
          <cell r="C78">
            <v>59</v>
          </cell>
          <cell r="D78" t="str">
            <v>Otros Creditos Y Anticipos Dolares</v>
          </cell>
          <cell r="I78">
            <v>45891110782</v>
          </cell>
          <cell r="J78">
            <v>24818123861</v>
          </cell>
          <cell r="K78">
            <v>23765365704</v>
          </cell>
          <cell r="L78">
            <v>46943868939</v>
          </cell>
          <cell r="M78">
            <v>0</v>
          </cell>
        </row>
        <row r="79">
          <cell r="C79">
            <v>25</v>
          </cell>
          <cell r="D79" t="str">
            <v xml:space="preserve">   Anticipo A Proveedores Usd Cp</v>
          </cell>
          <cell r="H79" t="str">
            <v>##</v>
          </cell>
          <cell r="I79">
            <v>545239248</v>
          </cell>
          <cell r="J79">
            <v>1391180154</v>
          </cell>
          <cell r="K79">
            <v>1112049138</v>
          </cell>
          <cell r="L79">
            <v>824370264</v>
          </cell>
          <cell r="M79" t="str">
            <v>1.01.03.06.01</v>
          </cell>
          <cell r="N79" t="str">
            <v>1.01.03.06.01</v>
          </cell>
          <cell r="O79" t="str">
            <v>ANTICIPOS A PROVEEDORES LOCALES</v>
          </cell>
        </row>
        <row r="80">
          <cell r="C80">
            <v>26</v>
          </cell>
          <cell r="D80" t="str">
            <v xml:space="preserve">   Cheques Diferidos Usd</v>
          </cell>
          <cell r="H80" t="str">
            <v>##</v>
          </cell>
          <cell r="I80">
            <v>41097163285</v>
          </cell>
          <cell r="J80">
            <v>18104023899</v>
          </cell>
          <cell r="K80">
            <v>17491318367</v>
          </cell>
          <cell r="L80">
            <v>41709868817</v>
          </cell>
          <cell r="M80" t="str">
            <v>2.01.01.01</v>
          </cell>
          <cell r="N80" t="str">
            <v>2.01.01.01</v>
          </cell>
          <cell r="O80" t="str">
            <v xml:space="preserve">PROVEEDORES LOCALES </v>
          </cell>
        </row>
        <row r="81">
          <cell r="C81">
            <v>27</v>
          </cell>
          <cell r="D81" t="str">
            <v xml:space="preserve">   Prestamos A Directores Usd</v>
          </cell>
          <cell r="H81" t="str">
            <v>##</v>
          </cell>
          <cell r="I81">
            <v>4093968290</v>
          </cell>
          <cell r="J81">
            <v>84586447</v>
          </cell>
          <cell r="K81">
            <v>0</v>
          </cell>
          <cell r="L81">
            <v>4178554737</v>
          </cell>
          <cell r="M81" t="str">
            <v>1.01.03.04</v>
          </cell>
          <cell r="N81" t="str">
            <v>1.01.03.04</v>
          </cell>
          <cell r="O81" t="str">
            <v>CUENTAS A COBRAR A SOCIOS O A ENTIDADES VINCULADAS</v>
          </cell>
        </row>
        <row r="82">
          <cell r="C82">
            <v>67</v>
          </cell>
          <cell r="D82" t="str">
            <v xml:space="preserve">   Seguros A Vencer Usd.</v>
          </cell>
          <cell r="I82">
            <v>30714692</v>
          </cell>
          <cell r="J82">
            <v>129954278</v>
          </cell>
          <cell r="K82">
            <v>21905852</v>
          </cell>
          <cell r="L82">
            <v>138763118</v>
          </cell>
          <cell r="M82" t="str">
            <v>1.01.05.03</v>
          </cell>
          <cell r="N82" t="str">
            <v>1.01.05.03</v>
          </cell>
          <cell r="O82" t="str">
            <v>SEGUROS A VENCER</v>
          </cell>
        </row>
        <row r="83">
          <cell r="C83">
            <v>935</v>
          </cell>
          <cell r="D83" t="str">
            <v xml:space="preserve">   Intereses A Devengar Usd.</v>
          </cell>
          <cell r="I83">
            <v>52343129</v>
          </cell>
          <cell r="J83">
            <v>4490665213</v>
          </cell>
          <cell r="K83">
            <v>4499047719</v>
          </cell>
          <cell r="L83">
            <v>43960623</v>
          </cell>
          <cell r="M83" t="str">
            <v>1.01.05.04</v>
          </cell>
          <cell r="N83" t="str">
            <v>1.01.05.04</v>
          </cell>
          <cell r="O83" t="str">
            <v>INTERESES A DEVENGAR</v>
          </cell>
        </row>
        <row r="84">
          <cell r="C84">
            <v>1001</v>
          </cell>
          <cell r="D84" t="str">
            <v xml:space="preserve">   Anticipo A Rendir Usd</v>
          </cell>
          <cell r="H84" t="str">
            <v>##</v>
          </cell>
          <cell r="I84">
            <v>4296954</v>
          </cell>
          <cell r="J84">
            <v>88780</v>
          </cell>
          <cell r="K84">
            <v>0</v>
          </cell>
          <cell r="L84">
            <v>4385734</v>
          </cell>
          <cell r="M84" t="str">
            <v>1.01.06.03</v>
          </cell>
          <cell r="N84" t="str">
            <v>1.01.06.03</v>
          </cell>
          <cell r="O84" t="str">
            <v>GASTOS A RECUPERAR</v>
          </cell>
        </row>
        <row r="85">
          <cell r="C85">
            <v>1004</v>
          </cell>
          <cell r="D85" t="str">
            <v xml:space="preserve">   Intereses A Devengar Gs.</v>
          </cell>
          <cell r="I85">
            <v>67385184</v>
          </cell>
          <cell r="J85">
            <v>617625090</v>
          </cell>
          <cell r="K85">
            <v>641044628</v>
          </cell>
          <cell r="L85">
            <v>43965646</v>
          </cell>
          <cell r="M85" t="str">
            <v>1.01.05.04</v>
          </cell>
          <cell r="N85" t="str">
            <v>1.01.05.04</v>
          </cell>
          <cell r="O85" t="str">
            <v>INTERESES A DEVENGAR</v>
          </cell>
        </row>
        <row r="86">
          <cell r="C86">
            <v>101</v>
          </cell>
          <cell r="D86" t="str">
            <v>Materiales E Insumos</v>
          </cell>
          <cell r="I86">
            <v>16751662905</v>
          </cell>
          <cell r="J86">
            <v>1547007587</v>
          </cell>
          <cell r="K86">
            <v>1390254072</v>
          </cell>
          <cell r="L86">
            <v>16908416420</v>
          </cell>
          <cell r="M86">
            <v>0</v>
          </cell>
        </row>
        <row r="87">
          <cell r="C87" t="str">
            <v>C.Red.</v>
          </cell>
          <cell r="D87" t="str">
            <v>Nombre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C88">
            <v>831</v>
          </cell>
          <cell r="D88" t="str">
            <v>Materiales E Insumos - Fabrica</v>
          </cell>
          <cell r="I88">
            <v>2969659834</v>
          </cell>
          <cell r="J88">
            <v>27384289</v>
          </cell>
          <cell r="K88">
            <v>635692650</v>
          </cell>
          <cell r="L88">
            <v>2361351473</v>
          </cell>
          <cell r="M88">
            <v>0</v>
          </cell>
        </row>
        <row r="89">
          <cell r="C89">
            <v>832</v>
          </cell>
          <cell r="D89" t="str">
            <v xml:space="preserve">   Materiales, Reparaciones E Insumos</v>
          </cell>
          <cell r="I89">
            <v>1832278454</v>
          </cell>
          <cell r="J89">
            <v>27384289</v>
          </cell>
          <cell r="K89">
            <v>0</v>
          </cell>
          <cell r="L89">
            <v>1859662743</v>
          </cell>
          <cell r="M89" t="str">
            <v>1.01.04.06</v>
          </cell>
          <cell r="N89" t="str">
            <v>1.01.04.06</v>
          </cell>
          <cell r="O89" t="str">
            <v>MATERIALES, SUMINISTROS Y REPUESTOS</v>
          </cell>
        </row>
        <row r="90">
          <cell r="C90">
            <v>833</v>
          </cell>
          <cell r="D90" t="str">
            <v xml:space="preserve">   Bolsas Silos</v>
          </cell>
          <cell r="I90">
            <v>504151389</v>
          </cell>
          <cell r="J90">
            <v>0</v>
          </cell>
          <cell r="K90">
            <v>247535308</v>
          </cell>
          <cell r="L90">
            <v>256616081</v>
          </cell>
          <cell r="M90" t="str">
            <v>1.01.04.06</v>
          </cell>
          <cell r="N90" t="str">
            <v>1.01.04.06</v>
          </cell>
          <cell r="O90" t="str">
            <v>MATERIALES, SUMINISTROS Y REPUESTOS</v>
          </cell>
        </row>
        <row r="91">
          <cell r="C91">
            <v>834</v>
          </cell>
          <cell r="D91" t="str">
            <v xml:space="preserve">   Rodillos Descascaradores</v>
          </cell>
          <cell r="I91">
            <v>633229991</v>
          </cell>
          <cell r="J91">
            <v>0</v>
          </cell>
          <cell r="K91">
            <v>388157342</v>
          </cell>
          <cell r="L91">
            <v>245072649</v>
          </cell>
          <cell r="M91" t="str">
            <v>1.01.04.06</v>
          </cell>
          <cell r="N91" t="str">
            <v>1.01.04.06</v>
          </cell>
          <cell r="O91" t="str">
            <v>MATERIALES, SUMINISTROS Y REPUESTOS</v>
          </cell>
        </row>
        <row r="92">
          <cell r="C92">
            <v>71</v>
          </cell>
          <cell r="D92" t="str">
            <v>Materiales E Insumos - Campo</v>
          </cell>
          <cell r="I92">
            <v>13782003071</v>
          </cell>
          <cell r="J92">
            <v>1519623298</v>
          </cell>
          <cell r="K92">
            <v>754561422</v>
          </cell>
          <cell r="L92">
            <v>14547064947</v>
          </cell>
          <cell r="M92">
            <v>0</v>
          </cell>
        </row>
        <row r="93">
          <cell r="C93">
            <v>828</v>
          </cell>
          <cell r="D93" t="str">
            <v xml:space="preserve">   Semillas Para Produccion</v>
          </cell>
          <cell r="H93" t="str">
            <v>##</v>
          </cell>
          <cell r="I93">
            <v>-1</v>
          </cell>
          <cell r="J93">
            <v>0</v>
          </cell>
          <cell r="K93">
            <v>0</v>
          </cell>
          <cell r="L93">
            <v>-1</v>
          </cell>
          <cell r="M93" t="str">
            <v>1.01.04.04</v>
          </cell>
          <cell r="N93" t="str">
            <v>1.01.04.04</v>
          </cell>
          <cell r="O93" t="str">
            <v>PRODUCTOS EN PROCESO AGRICOLA</v>
          </cell>
        </row>
        <row r="94">
          <cell r="C94">
            <v>829</v>
          </cell>
          <cell r="D94" t="str">
            <v xml:space="preserve">   Abonos Y Fertilizantes-Insumos</v>
          </cell>
          <cell r="H94" t="str">
            <v>##</v>
          </cell>
          <cell r="I94">
            <v>10135535317</v>
          </cell>
          <cell r="J94">
            <v>0</v>
          </cell>
          <cell r="K94">
            <v>0</v>
          </cell>
          <cell r="L94">
            <v>10135535317</v>
          </cell>
          <cell r="M94" t="str">
            <v>1.01.04.04</v>
          </cell>
          <cell r="N94" t="str">
            <v>1.01.04.04</v>
          </cell>
          <cell r="O94" t="str">
            <v>PRODUCTOS EN PROCESO AGRICOLA</v>
          </cell>
        </row>
        <row r="95">
          <cell r="C95">
            <v>830</v>
          </cell>
          <cell r="D95" t="str">
            <v xml:space="preserve">   Agroquimicos</v>
          </cell>
          <cell r="H95" t="str">
            <v>##</v>
          </cell>
          <cell r="I95">
            <v>2054222787</v>
          </cell>
          <cell r="J95">
            <v>535477371</v>
          </cell>
          <cell r="K95">
            <v>0</v>
          </cell>
          <cell r="L95">
            <v>2589700158</v>
          </cell>
          <cell r="M95" t="str">
            <v>1.01.04.04</v>
          </cell>
          <cell r="N95" t="str">
            <v>1.01.04.04</v>
          </cell>
          <cell r="O95" t="str">
            <v>PRODUCTOS EN PROCESO AGRICOLA</v>
          </cell>
        </row>
        <row r="96">
          <cell r="C96">
            <v>863</v>
          </cell>
          <cell r="D96" t="str">
            <v xml:space="preserve">   Existencia De Combustible</v>
          </cell>
          <cell r="H96" t="str">
            <v>##</v>
          </cell>
          <cell r="I96">
            <v>609048955</v>
          </cell>
          <cell r="J96">
            <v>569076819</v>
          </cell>
          <cell r="K96">
            <v>754561422</v>
          </cell>
          <cell r="L96">
            <v>423564352</v>
          </cell>
          <cell r="M96" t="str">
            <v>1.01.04.04</v>
          </cell>
          <cell r="N96" t="str">
            <v>1.01.04.04</v>
          </cell>
          <cell r="O96" t="str">
            <v>PRODUCTOS EN PROCESO AGRICOLA</v>
          </cell>
        </row>
        <row r="97">
          <cell r="C97">
            <v>1119</v>
          </cell>
          <cell r="D97" t="str">
            <v xml:space="preserve">   Semillas Para Soja</v>
          </cell>
          <cell r="H97" t="str">
            <v>##</v>
          </cell>
          <cell r="I97">
            <v>-17</v>
          </cell>
          <cell r="J97">
            <v>272285514</v>
          </cell>
          <cell r="K97">
            <v>0</v>
          </cell>
          <cell r="L97">
            <v>272285497</v>
          </cell>
          <cell r="M97" t="str">
            <v>1.01.04.04</v>
          </cell>
          <cell r="N97" t="str">
            <v>1.01.04.04</v>
          </cell>
          <cell r="O97" t="str">
            <v>PRODUCTOS EN PROCESO AGRICOLA</v>
          </cell>
        </row>
        <row r="98">
          <cell r="C98">
            <v>1120</v>
          </cell>
          <cell r="D98" t="str">
            <v xml:space="preserve">   Abonos Y Fertilizantes - Soja</v>
          </cell>
          <cell r="H98" t="str">
            <v>##</v>
          </cell>
          <cell r="I98">
            <v>920264255</v>
          </cell>
          <cell r="J98">
            <v>78911727</v>
          </cell>
          <cell r="K98">
            <v>0</v>
          </cell>
          <cell r="L98">
            <v>999175982</v>
          </cell>
          <cell r="M98" t="str">
            <v>1.01.04.04</v>
          </cell>
          <cell r="N98" t="str">
            <v>1.01.04.04</v>
          </cell>
          <cell r="O98" t="str">
            <v>PRODUCTOS EN PROCESO AGRICOLA</v>
          </cell>
        </row>
        <row r="99">
          <cell r="C99">
            <v>1121</v>
          </cell>
          <cell r="D99" t="str">
            <v xml:space="preserve">   Agroquimicos - Soja</v>
          </cell>
          <cell r="H99" t="str">
            <v>##</v>
          </cell>
          <cell r="I99">
            <v>62931775</v>
          </cell>
          <cell r="J99">
            <v>63871867</v>
          </cell>
          <cell r="K99">
            <v>0</v>
          </cell>
          <cell r="L99">
            <v>126803642</v>
          </cell>
          <cell r="M99" t="str">
            <v>1.01.04.04</v>
          </cell>
          <cell r="N99" t="str">
            <v>1.01.04.04</v>
          </cell>
          <cell r="O99" t="str">
            <v>PRODUCTOS EN PROCESO AGRICOLA</v>
          </cell>
        </row>
        <row r="100">
          <cell r="C100">
            <v>82</v>
          </cell>
          <cell r="D100" t="str">
            <v>Inventario Bienes De Cambio</v>
          </cell>
          <cell r="I100">
            <v>57604212061</v>
          </cell>
          <cell r="J100">
            <v>13405813043</v>
          </cell>
          <cell r="K100">
            <v>15760131414</v>
          </cell>
          <cell r="L100">
            <v>55249893690</v>
          </cell>
          <cell r="M100">
            <v>0</v>
          </cell>
        </row>
        <row r="101">
          <cell r="C101">
            <v>83</v>
          </cell>
          <cell r="D101" t="str">
            <v>Productos Terminados - Fabrica</v>
          </cell>
          <cell r="I101">
            <v>54379739375</v>
          </cell>
          <cell r="J101">
            <v>12853164531</v>
          </cell>
          <cell r="K101">
            <v>15722535272</v>
          </cell>
          <cell r="L101">
            <v>51510368634</v>
          </cell>
          <cell r="M101">
            <v>0</v>
          </cell>
        </row>
        <row r="102">
          <cell r="C102">
            <v>88</v>
          </cell>
          <cell r="D102" t="str">
            <v xml:space="preserve">   Arroz Cosechado Propio</v>
          </cell>
          <cell r="H102" t="str">
            <v>##</v>
          </cell>
          <cell r="I102">
            <v>3010034839</v>
          </cell>
          <cell r="J102">
            <v>0</v>
          </cell>
          <cell r="K102">
            <v>141648562</v>
          </cell>
          <cell r="L102">
            <v>2868386277</v>
          </cell>
          <cell r="M102" t="str">
            <v>1.01.04.03.01</v>
          </cell>
          <cell r="N102" t="str">
            <v>1.01.04.03.01</v>
          </cell>
          <cell r="O102" t="str">
            <v>PRODUCTOS TERMINADOS GRAVADOS POR EL IVA AL 5%</v>
          </cell>
        </row>
        <row r="103">
          <cell r="C103">
            <v>85</v>
          </cell>
          <cell r="D103" t="str">
            <v xml:space="preserve">   Arroz Blanco Tipo 1</v>
          </cell>
          <cell r="H103" t="str">
            <v>##</v>
          </cell>
          <cell r="I103">
            <v>1919527117</v>
          </cell>
          <cell r="J103">
            <v>277826754</v>
          </cell>
          <cell r="K103">
            <v>1537078173</v>
          </cell>
          <cell r="L103">
            <v>660275698</v>
          </cell>
          <cell r="M103" t="str">
            <v>1.01.04.03.01</v>
          </cell>
          <cell r="N103" t="str">
            <v>1.01.04.03.01</v>
          </cell>
          <cell r="O103" t="str">
            <v>PRODUCTOS TERMINADOS GRAVADOS POR EL IVA AL 5%</v>
          </cell>
        </row>
        <row r="104">
          <cell r="C104">
            <v>86</v>
          </cell>
          <cell r="D104" t="str">
            <v xml:space="preserve">   Arroz Blanco Tipo 2</v>
          </cell>
          <cell r="H104" t="str">
            <v>##</v>
          </cell>
          <cell r="I104">
            <v>100874097</v>
          </cell>
          <cell r="J104">
            <v>140147266</v>
          </cell>
          <cell r="K104">
            <v>33838029</v>
          </cell>
          <cell r="L104">
            <v>207183334</v>
          </cell>
          <cell r="M104" t="str">
            <v>1.01.04.03.01</v>
          </cell>
          <cell r="N104" t="str">
            <v>1.01.04.03.01</v>
          </cell>
          <cell r="O104" t="str">
            <v>PRODUCTOS TERMINADOS GRAVADOS POR EL IVA AL 5%</v>
          </cell>
        </row>
        <row r="105">
          <cell r="C105">
            <v>87</v>
          </cell>
          <cell r="D105" t="str">
            <v xml:space="preserve">   Arroz Blanco Tipo 3</v>
          </cell>
          <cell r="H105" t="str">
            <v>##</v>
          </cell>
          <cell r="I105">
            <v>2392</v>
          </cell>
          <cell r="J105">
            <v>158480057</v>
          </cell>
          <cell r="K105">
            <v>107918978</v>
          </cell>
          <cell r="L105">
            <v>50563471</v>
          </cell>
          <cell r="M105" t="str">
            <v>1.01.04.03.01</v>
          </cell>
          <cell r="N105" t="str">
            <v>1.01.04.03.01</v>
          </cell>
          <cell r="O105" t="str">
            <v>PRODUCTOS TERMINADOS GRAVADOS POR EL IVA AL 5%</v>
          </cell>
        </row>
        <row r="106">
          <cell r="C106">
            <v>84</v>
          </cell>
          <cell r="D106" t="str">
            <v xml:space="preserve">   Arroz Con Cascara - Terceros</v>
          </cell>
          <cell r="H106" t="str">
            <v>##</v>
          </cell>
          <cell r="I106">
            <v>1154321975</v>
          </cell>
          <cell r="J106">
            <v>0</v>
          </cell>
          <cell r="K106">
            <v>0</v>
          </cell>
          <cell r="L106">
            <v>1154321975</v>
          </cell>
          <cell r="M106" t="str">
            <v>1.01.04.03.01</v>
          </cell>
          <cell r="N106" t="str">
            <v>1.01.04.03.01</v>
          </cell>
          <cell r="O106" t="str">
            <v>PRODUCTOS TERMINADOS GRAVADOS POR EL IVA AL 5%</v>
          </cell>
        </row>
        <row r="107">
          <cell r="C107">
            <v>810</v>
          </cell>
          <cell r="D107" t="str">
            <v xml:space="preserve">   Arroz Sin Cascara - Terceros</v>
          </cell>
          <cell r="H107" t="str">
            <v>##</v>
          </cell>
          <cell r="I107">
            <v>17284600631</v>
          </cell>
          <cell r="J107">
            <v>0</v>
          </cell>
          <cell r="K107">
            <v>2469228662</v>
          </cell>
          <cell r="L107">
            <v>14815371969</v>
          </cell>
          <cell r="M107" t="str">
            <v>1.01.04.03.01</v>
          </cell>
          <cell r="N107" t="str">
            <v>1.01.04.03.01</v>
          </cell>
          <cell r="O107" t="str">
            <v>PRODUCTOS TERMINADOS GRAVADOS POR EL IVA AL 5%</v>
          </cell>
        </row>
        <row r="108">
          <cell r="C108">
            <v>937</v>
          </cell>
          <cell r="D108" t="str">
            <v xml:space="preserve">   (-) Descuento De Stock Por Venta</v>
          </cell>
          <cell r="I108">
            <v>-2601000502</v>
          </cell>
          <cell r="J108">
            <v>2601000000</v>
          </cell>
          <cell r="K108">
            <v>636980000</v>
          </cell>
          <cell r="L108">
            <v>-636980502</v>
          </cell>
          <cell r="M108" t="str">
            <v>1.01.04.03.01</v>
          </cell>
          <cell r="N108" t="str">
            <v>1.01.04.03.01</v>
          </cell>
          <cell r="O108" t="str">
            <v>PRODUCTOS TERMINADOS GRAVADOS POR EL IVA AL 5%</v>
          </cell>
        </row>
        <row r="109">
          <cell r="C109">
            <v>954</v>
          </cell>
          <cell r="D109" t="str">
            <v xml:space="preserve">   Valuacion De Stock - Precio Mercado</v>
          </cell>
          <cell r="I109">
            <v>8721319244</v>
          </cell>
          <cell r="J109">
            <v>3893737693</v>
          </cell>
          <cell r="K109">
            <v>8721319244</v>
          </cell>
          <cell r="L109">
            <v>3893737693</v>
          </cell>
          <cell r="M109" t="str">
            <v>1.01.04.03.01</v>
          </cell>
          <cell r="N109" t="str">
            <v>1.01.04.03.01</v>
          </cell>
          <cell r="O109" t="str">
            <v>PRODUCTOS TERMINADOS GRAVADOS POR EL IVA AL 5%</v>
          </cell>
        </row>
        <row r="110">
          <cell r="C110">
            <v>963</v>
          </cell>
          <cell r="D110" t="str">
            <v xml:space="preserve">   Arroz Sin Cascara (Propio)</v>
          </cell>
          <cell r="H110" t="str">
            <v>##</v>
          </cell>
          <cell r="I110">
            <v>1433139464</v>
          </cell>
          <cell r="J110">
            <v>500226228</v>
          </cell>
          <cell r="K110">
            <v>1125267023</v>
          </cell>
          <cell r="L110">
            <v>808098669</v>
          </cell>
          <cell r="M110" t="str">
            <v>1.01.04.03.01</v>
          </cell>
          <cell r="N110" t="str">
            <v>1.01.04.03.01</v>
          </cell>
          <cell r="O110" t="str">
            <v>PRODUCTOS TERMINADOS GRAVADOS POR EL IVA AL 5%</v>
          </cell>
        </row>
        <row r="111">
          <cell r="C111">
            <v>1161</v>
          </cell>
          <cell r="D111" t="str">
            <v xml:space="preserve">   Arroz Cosechado Propio-Zafra 18/19</v>
          </cell>
          <cell r="H111" t="str">
            <v>##</v>
          </cell>
          <cell r="I111">
            <v>23356920118</v>
          </cell>
          <cell r="J111">
            <v>5281746533</v>
          </cell>
          <cell r="K111">
            <v>949256601</v>
          </cell>
          <cell r="L111">
            <v>27689410050</v>
          </cell>
          <cell r="M111" t="str">
            <v>1.01.04.03.01</v>
          </cell>
          <cell r="N111" t="str">
            <v>1.01.04.03.01</v>
          </cell>
          <cell r="O111" t="str">
            <v>PRODUCTOS TERMINADOS GRAVADOS POR EL IVA AL 5%</v>
          </cell>
        </row>
        <row r="112">
          <cell r="C112">
            <v>90</v>
          </cell>
          <cell r="D112" t="str">
            <v>Sub Productos De Arroz - Fabrica</v>
          </cell>
          <cell r="I112">
            <v>3102925028</v>
          </cell>
          <cell r="J112">
            <v>548446128</v>
          </cell>
          <cell r="K112">
            <v>30969158</v>
          </cell>
          <cell r="L112">
            <v>3620401998</v>
          </cell>
          <cell r="M112">
            <v>0</v>
          </cell>
        </row>
        <row r="113">
          <cell r="C113">
            <v>91</v>
          </cell>
          <cell r="D113" t="str">
            <v xml:space="preserve">   Cascarilla De Arroz</v>
          </cell>
          <cell r="H113" t="str">
            <v>##</v>
          </cell>
          <cell r="I113">
            <v>457443924</v>
          </cell>
          <cell r="J113">
            <v>2655358</v>
          </cell>
          <cell r="K113">
            <v>24194008</v>
          </cell>
          <cell r="L113">
            <v>435905274</v>
          </cell>
          <cell r="M113" t="str">
            <v>1.01.04.03.01</v>
          </cell>
          <cell r="N113" t="str">
            <v>1.01.04.03.01</v>
          </cell>
          <cell r="O113" t="str">
            <v>PRODUCTOS TERMINADOS GRAVADOS POR EL IVA AL 5%</v>
          </cell>
        </row>
        <row r="114">
          <cell r="C114">
            <v>92</v>
          </cell>
          <cell r="D114" t="str">
            <v xml:space="preserve">   Afrecho De Arroz</v>
          </cell>
          <cell r="H114" t="str">
            <v>##</v>
          </cell>
          <cell r="I114">
            <v>106684</v>
          </cell>
          <cell r="J114">
            <v>20819</v>
          </cell>
          <cell r="K114">
            <v>48549</v>
          </cell>
          <cell r="L114">
            <v>78954</v>
          </cell>
          <cell r="M114" t="str">
            <v>1.01.04.03.01</v>
          </cell>
          <cell r="N114" t="str">
            <v>1.01.04.03.01</v>
          </cell>
          <cell r="O114" t="str">
            <v>PRODUCTOS TERMINADOS GRAVADOS POR EL IVA AL 5%</v>
          </cell>
        </row>
        <row r="115">
          <cell r="C115">
            <v>93</v>
          </cell>
          <cell r="D115" t="str">
            <v xml:space="preserve">   Quirera O Arrocin</v>
          </cell>
          <cell r="H115" t="str">
            <v>##</v>
          </cell>
          <cell r="I115">
            <v>3972</v>
          </cell>
          <cell r="J115">
            <v>24704</v>
          </cell>
          <cell r="K115">
            <v>28369</v>
          </cell>
          <cell r="L115">
            <v>307</v>
          </cell>
          <cell r="M115" t="str">
            <v>1.01.04.03.01</v>
          </cell>
          <cell r="N115" t="str">
            <v>1.01.04.03.01</v>
          </cell>
          <cell r="O115" t="str">
            <v>PRODUCTOS TERMINADOS GRAVADOS POR EL IVA AL 5%</v>
          </cell>
        </row>
        <row r="116">
          <cell r="C116">
            <v>94</v>
          </cell>
          <cell r="D116" t="str">
            <v xml:space="preserve">   Arroz Quebrado O Cortado Blanco</v>
          </cell>
          <cell r="H116" t="str">
            <v>##</v>
          </cell>
          <cell r="I116">
            <v>450185013</v>
          </cell>
          <cell r="J116">
            <v>170783072</v>
          </cell>
          <cell r="K116">
            <v>0</v>
          </cell>
          <cell r="L116">
            <v>620968085</v>
          </cell>
          <cell r="M116" t="str">
            <v>1.01.04.03.01</v>
          </cell>
          <cell r="N116" t="str">
            <v>1.01.04.03.01</v>
          </cell>
          <cell r="O116" t="str">
            <v>PRODUCTOS TERMINADOS GRAVADOS POR EL IVA AL 5%</v>
          </cell>
        </row>
        <row r="117">
          <cell r="C117">
            <v>95</v>
          </cell>
          <cell r="D117" t="str">
            <v xml:space="preserve">   Arroz Yesado</v>
          </cell>
          <cell r="H117" t="str">
            <v>##</v>
          </cell>
          <cell r="I117">
            <v>334751</v>
          </cell>
          <cell r="J117">
            <v>11870</v>
          </cell>
          <cell r="K117">
            <v>35121</v>
          </cell>
          <cell r="L117">
            <v>311500</v>
          </cell>
          <cell r="M117" t="str">
            <v>1.01.04.03.01</v>
          </cell>
          <cell r="N117" t="str">
            <v>1.01.04.03.01</v>
          </cell>
          <cell r="O117" t="str">
            <v>PRODUCTOS TERMINADOS GRAVADOS POR EL IVA AL 5%</v>
          </cell>
        </row>
        <row r="118">
          <cell r="C118">
            <v>920</v>
          </cell>
          <cell r="D118" t="str">
            <v xml:space="preserve">   Punta Negra</v>
          </cell>
          <cell r="H118" t="str">
            <v>##</v>
          </cell>
          <cell r="I118">
            <v>6537</v>
          </cell>
          <cell r="J118">
            <v>555</v>
          </cell>
          <cell r="K118">
            <v>2346</v>
          </cell>
          <cell r="L118">
            <v>4746</v>
          </cell>
          <cell r="M118" t="str">
            <v>1.01.04.03.01</v>
          </cell>
          <cell r="N118" t="str">
            <v>1.01.04.03.01</v>
          </cell>
          <cell r="O118" t="str">
            <v>PRODUCTOS TERMINADOS GRAVADOS POR EL IVA AL 5%</v>
          </cell>
        </row>
        <row r="119">
          <cell r="C119">
            <v>921</v>
          </cell>
          <cell r="D119" t="str">
            <v xml:space="preserve">   Perfil</v>
          </cell>
          <cell r="H119" t="str">
            <v>##</v>
          </cell>
          <cell r="I119">
            <v>232759</v>
          </cell>
          <cell r="J119">
            <v>0</v>
          </cell>
          <cell r="K119">
            <v>0</v>
          </cell>
          <cell r="L119">
            <v>232759</v>
          </cell>
          <cell r="M119" t="str">
            <v>1.01.04.03.01</v>
          </cell>
          <cell r="N119" t="str">
            <v>1.01.04.03.01</v>
          </cell>
          <cell r="O119" t="str">
            <v>PRODUCTOS TERMINADOS GRAVADOS POR EL IVA AL 5%</v>
          </cell>
        </row>
        <row r="120">
          <cell r="C120">
            <v>1010</v>
          </cell>
          <cell r="D120" t="str">
            <v xml:space="preserve">   Arroz Quebrado O Cortado Integral</v>
          </cell>
          <cell r="H120" t="str">
            <v>##</v>
          </cell>
          <cell r="I120">
            <v>2106829845</v>
          </cell>
          <cell r="J120">
            <v>374949750</v>
          </cell>
          <cell r="K120">
            <v>0</v>
          </cell>
          <cell r="L120">
            <v>2481779595</v>
          </cell>
          <cell r="M120" t="str">
            <v>1.01.04.03.01</v>
          </cell>
          <cell r="N120" t="str">
            <v>1.01.04.03.01</v>
          </cell>
          <cell r="O120" t="str">
            <v>PRODUCTOS TERMINADOS GRAVADOS POR EL IVA AL 5%</v>
          </cell>
        </row>
        <row r="121">
          <cell r="C121">
            <v>1068</v>
          </cell>
          <cell r="D121" t="str">
            <v xml:space="preserve">   Impurezas De Cosecha</v>
          </cell>
          <cell r="H121" t="str">
            <v>##</v>
          </cell>
          <cell r="I121">
            <v>10610876</v>
          </cell>
          <cell r="J121">
            <v>0</v>
          </cell>
          <cell r="K121">
            <v>30765</v>
          </cell>
          <cell r="L121">
            <v>10580111</v>
          </cell>
          <cell r="M121" t="str">
            <v>1.01.04.03.01</v>
          </cell>
          <cell r="N121" t="str">
            <v>1.01.04.03.01</v>
          </cell>
          <cell r="O121" t="str">
            <v>PRODUCTOS TERMINADOS GRAVADOS POR EL IVA AL 5%</v>
          </cell>
        </row>
        <row r="122">
          <cell r="C122">
            <v>1176</v>
          </cell>
          <cell r="D122" t="str">
            <v xml:space="preserve">   Granos Verdes</v>
          </cell>
          <cell r="H122" t="str">
            <v>##</v>
          </cell>
          <cell r="I122">
            <v>820667</v>
          </cell>
          <cell r="J122">
            <v>0</v>
          </cell>
          <cell r="K122">
            <v>0</v>
          </cell>
          <cell r="L122">
            <v>820667</v>
          </cell>
          <cell r="M122" t="str">
            <v>1.01.04.03.01</v>
          </cell>
          <cell r="N122" t="str">
            <v>1.01.04.03.01</v>
          </cell>
          <cell r="O122" t="str">
            <v>PRODUCTOS TERMINADOS GRAVADOS POR EL IVA AL 5%</v>
          </cell>
        </row>
        <row r="123">
          <cell r="C123">
            <v>1179</v>
          </cell>
          <cell r="D123" t="str">
            <v xml:space="preserve">   Fardos De Henos De Arroz</v>
          </cell>
          <cell r="I123">
            <v>76350000</v>
          </cell>
          <cell r="J123">
            <v>0</v>
          </cell>
          <cell r="K123">
            <v>6630000</v>
          </cell>
          <cell r="L123">
            <v>69720000</v>
          </cell>
          <cell r="M123" t="str">
            <v>1.01.04.03.01</v>
          </cell>
          <cell r="N123" t="str">
            <v>1.01.04.03.01</v>
          </cell>
          <cell r="O123" t="str">
            <v>PRODUCTOS TERMINADOS GRAVADOS POR EL IVA AL 5%</v>
          </cell>
        </row>
        <row r="124">
          <cell r="C124">
            <v>399</v>
          </cell>
          <cell r="D124" t="str">
            <v>Existencia Hacienda Vacuna</v>
          </cell>
          <cell r="H124" t="str">
            <v>##</v>
          </cell>
          <cell r="I124">
            <v>121547659</v>
          </cell>
          <cell r="J124">
            <v>4202384</v>
          </cell>
          <cell r="K124">
            <v>6626984</v>
          </cell>
          <cell r="L124">
            <v>119123059</v>
          </cell>
          <cell r="M124">
            <v>0</v>
          </cell>
        </row>
        <row r="125">
          <cell r="C125">
            <v>886</v>
          </cell>
          <cell r="D125" t="str">
            <v xml:space="preserve">   Hacienda Vacuna Vacas- Invernada</v>
          </cell>
          <cell r="I125">
            <v>24892819</v>
          </cell>
          <cell r="J125">
            <v>4202384</v>
          </cell>
          <cell r="K125">
            <v>2424600</v>
          </cell>
          <cell r="L125">
            <v>26670603</v>
          </cell>
          <cell r="M125" t="str">
            <v>1.01.04.09</v>
          </cell>
          <cell r="N125" t="str">
            <v>1.01.04.09</v>
          </cell>
          <cell r="O125" t="str">
            <v>ACTIVOS BIOLÓGICOS EN PRODUCCION</v>
          </cell>
        </row>
        <row r="126">
          <cell r="C126">
            <v>1024</v>
          </cell>
          <cell r="D126" t="str">
            <v xml:space="preserve">   Hacienda Vacuna Vaquillas - Invernada</v>
          </cell>
          <cell r="I126">
            <v>96654840</v>
          </cell>
          <cell r="J126">
            <v>0</v>
          </cell>
          <cell r="K126">
            <v>4202384</v>
          </cell>
          <cell r="L126">
            <v>92452456</v>
          </cell>
          <cell r="M126" t="str">
            <v>1.01.04.09</v>
          </cell>
          <cell r="N126" t="str">
            <v>1.01.04.09</v>
          </cell>
          <cell r="O126" t="str">
            <v>ACTIVOS BIOLÓGICOS EN PRODUCCION</v>
          </cell>
        </row>
        <row r="127">
          <cell r="C127">
            <v>1123</v>
          </cell>
          <cell r="D127" t="str">
            <v>Productos Terminados Campo</v>
          </cell>
          <cell r="I127">
            <v>-1</v>
          </cell>
          <cell r="J127">
            <v>0</v>
          </cell>
          <cell r="K127">
            <v>0</v>
          </cell>
          <cell r="L127">
            <v>-1</v>
          </cell>
          <cell r="M127">
            <v>0</v>
          </cell>
        </row>
        <row r="128">
          <cell r="C128">
            <v>1124</v>
          </cell>
          <cell r="D128" t="str">
            <v xml:space="preserve">   Soja Cosechado Propio</v>
          </cell>
          <cell r="H128" t="str">
            <v>##</v>
          </cell>
          <cell r="I128">
            <v>-1</v>
          </cell>
          <cell r="J128">
            <v>0</v>
          </cell>
          <cell r="K128">
            <v>0</v>
          </cell>
          <cell r="L128">
            <v>-1</v>
          </cell>
          <cell r="M128" t="str">
            <v>1.01.04.03.01</v>
          </cell>
          <cell r="N128" t="str">
            <v>1.01.04.03.01</v>
          </cell>
          <cell r="O128" t="str">
            <v>PRODUCTOS TERMINADOS GRAVADOS POR EL IVA AL 5%</v>
          </cell>
        </row>
        <row r="129">
          <cell r="C129">
            <v>113</v>
          </cell>
          <cell r="D129" t="str">
            <v>Productos En Proceso-Arroz</v>
          </cell>
          <cell r="I129">
            <v>10793255837</v>
          </cell>
          <cell r="J129">
            <v>11474797706</v>
          </cell>
          <cell r="K129">
            <v>8233769065</v>
          </cell>
          <cell r="L129">
            <v>14034284478</v>
          </cell>
          <cell r="M129">
            <v>0</v>
          </cell>
        </row>
        <row r="130">
          <cell r="C130">
            <v>499</v>
          </cell>
          <cell r="D130" t="str">
            <v>Costos De Operacion</v>
          </cell>
          <cell r="I130">
            <v>9264031854</v>
          </cell>
          <cell r="J130">
            <v>10900249887</v>
          </cell>
          <cell r="K130">
            <v>7978606712</v>
          </cell>
          <cell r="L130">
            <v>12185675029</v>
          </cell>
          <cell r="M130">
            <v>0</v>
          </cell>
        </row>
        <row r="131">
          <cell r="C131">
            <v>588</v>
          </cell>
          <cell r="D131" t="str">
            <v xml:space="preserve">   Depreciacion Muebles Y Equipos</v>
          </cell>
          <cell r="I131">
            <v>18698112</v>
          </cell>
          <cell r="J131">
            <v>5269468</v>
          </cell>
          <cell r="K131">
            <v>0</v>
          </cell>
          <cell r="L131">
            <v>23967580</v>
          </cell>
          <cell r="M131" t="str">
            <v>1.01.04.04</v>
          </cell>
          <cell r="N131" t="str">
            <v>1.01.04.04</v>
          </cell>
          <cell r="O131" t="str">
            <v>PRODUCTOS EN PROCESO AGRICOLA</v>
          </cell>
        </row>
        <row r="132">
          <cell r="C132">
            <v>589</v>
          </cell>
          <cell r="D132" t="str">
            <v xml:space="preserve">   Depreciacion Equipos De Informatica</v>
          </cell>
          <cell r="I132">
            <v>10180099</v>
          </cell>
          <cell r="J132">
            <v>2868937</v>
          </cell>
          <cell r="K132">
            <v>0</v>
          </cell>
          <cell r="L132">
            <v>13049036</v>
          </cell>
          <cell r="M132" t="str">
            <v>1.01.04.04</v>
          </cell>
          <cell r="N132" t="str">
            <v>1.01.04.04</v>
          </cell>
          <cell r="O132" t="str">
            <v>PRODUCTOS EN PROCESO AGRICOLA</v>
          </cell>
        </row>
        <row r="133">
          <cell r="C133">
            <v>590</v>
          </cell>
          <cell r="D133" t="str">
            <v xml:space="preserve">   Depreciacion Maquinarias E Implementos Agricolas</v>
          </cell>
          <cell r="I133">
            <v>1569773072</v>
          </cell>
          <cell r="J133">
            <v>442390593</v>
          </cell>
          <cell r="K133">
            <v>0</v>
          </cell>
          <cell r="L133">
            <v>2012163665</v>
          </cell>
          <cell r="M133" t="str">
            <v>1.01.04.04</v>
          </cell>
          <cell r="N133" t="str">
            <v>1.01.04.04</v>
          </cell>
          <cell r="O133" t="str">
            <v>PRODUCTOS EN PROCESO AGRICOLA</v>
          </cell>
        </row>
        <row r="134">
          <cell r="C134">
            <v>591</v>
          </cell>
          <cell r="D134" t="str">
            <v xml:space="preserve">   Depreciacion Instalaciones</v>
          </cell>
          <cell r="I134">
            <v>656029422</v>
          </cell>
          <cell r="J134">
            <v>184881019</v>
          </cell>
          <cell r="K134">
            <v>0</v>
          </cell>
          <cell r="L134">
            <v>840910441</v>
          </cell>
          <cell r="M134" t="str">
            <v>1.01.04.04</v>
          </cell>
          <cell r="N134" t="str">
            <v>1.01.04.04</v>
          </cell>
          <cell r="O134" t="str">
            <v>PRODUCTOS EN PROCESO AGRICOLA</v>
          </cell>
        </row>
        <row r="135">
          <cell r="C135">
            <v>592</v>
          </cell>
          <cell r="D135" t="str">
            <v xml:space="preserve">   Depreciacion Herramientas Y Otros Equipos</v>
          </cell>
          <cell r="I135">
            <v>111632765</v>
          </cell>
          <cell r="J135">
            <v>31460143</v>
          </cell>
          <cell r="K135">
            <v>0</v>
          </cell>
          <cell r="L135">
            <v>143092908</v>
          </cell>
          <cell r="M135" t="str">
            <v>1.01.04.04</v>
          </cell>
          <cell r="N135" t="str">
            <v>1.01.04.04</v>
          </cell>
          <cell r="O135" t="str">
            <v>PRODUCTOS EN PROCESO AGRICOLA</v>
          </cell>
        </row>
        <row r="136">
          <cell r="C136">
            <v>593</v>
          </cell>
          <cell r="D136" t="str">
            <v xml:space="preserve">   Depreciacion Utiles Y Enseres</v>
          </cell>
          <cell r="I136">
            <v>861520</v>
          </cell>
          <cell r="J136">
            <v>242792</v>
          </cell>
          <cell r="K136">
            <v>0</v>
          </cell>
          <cell r="L136">
            <v>1104312</v>
          </cell>
          <cell r="M136" t="str">
            <v>1.01.04.04</v>
          </cell>
          <cell r="N136" t="str">
            <v>1.01.04.04</v>
          </cell>
          <cell r="O136" t="str">
            <v>PRODUCTOS EN PROCESO AGRICOLA</v>
          </cell>
        </row>
        <row r="137">
          <cell r="C137">
            <v>594</v>
          </cell>
          <cell r="D137" t="str">
            <v xml:space="preserve">   Depreciacion Rodados</v>
          </cell>
          <cell r="I137">
            <v>171198262</v>
          </cell>
          <cell r="J137">
            <v>48246783</v>
          </cell>
          <cell r="K137">
            <v>0</v>
          </cell>
          <cell r="L137">
            <v>219445045</v>
          </cell>
          <cell r="M137" t="str">
            <v>1.01.04.04</v>
          </cell>
          <cell r="N137" t="str">
            <v>1.01.04.04</v>
          </cell>
          <cell r="O137" t="str">
            <v>PRODUCTOS EN PROCESO AGRICOLA</v>
          </cell>
        </row>
        <row r="138">
          <cell r="C138">
            <v>595</v>
          </cell>
          <cell r="D138" t="str">
            <v xml:space="preserve">   Depreciacion Construcciones Rurales</v>
          </cell>
          <cell r="I138">
            <v>154717069</v>
          </cell>
          <cell r="J138">
            <v>43602083</v>
          </cell>
          <cell r="K138">
            <v>0</v>
          </cell>
          <cell r="L138">
            <v>198319152</v>
          </cell>
          <cell r="M138" t="str">
            <v>1.01.04.04</v>
          </cell>
          <cell r="N138" t="str">
            <v>1.01.04.04</v>
          </cell>
          <cell r="O138" t="str">
            <v>PRODUCTOS EN PROCESO AGRICOLA</v>
          </cell>
        </row>
        <row r="139">
          <cell r="C139">
            <v>596</v>
          </cell>
          <cell r="D139" t="str">
            <v xml:space="preserve">   Depreciacion Inmuebles Rurales</v>
          </cell>
          <cell r="I139">
            <v>218040275</v>
          </cell>
          <cell r="J139">
            <v>61447714</v>
          </cell>
          <cell r="K139">
            <v>0</v>
          </cell>
          <cell r="L139">
            <v>279487989</v>
          </cell>
          <cell r="M139" t="str">
            <v>1.01.04.04</v>
          </cell>
          <cell r="N139" t="str">
            <v>1.01.04.04</v>
          </cell>
          <cell r="O139" t="str">
            <v>PRODUCTOS EN PROCESO AGRICOLA</v>
          </cell>
        </row>
        <row r="140">
          <cell r="C140">
            <v>597</v>
          </cell>
          <cell r="D140" t="str">
            <v xml:space="preserve">   Depreciacion Equipos De Comunicacion</v>
          </cell>
          <cell r="I140">
            <v>5433429</v>
          </cell>
          <cell r="J140">
            <v>1531239</v>
          </cell>
          <cell r="K140">
            <v>0</v>
          </cell>
          <cell r="L140">
            <v>6964668</v>
          </cell>
          <cell r="M140" t="str">
            <v>1.01.04.04</v>
          </cell>
          <cell r="N140" t="str">
            <v>1.01.04.04</v>
          </cell>
          <cell r="O140" t="str">
            <v>PRODUCTOS EN PROCESO AGRICOLA</v>
          </cell>
        </row>
        <row r="141">
          <cell r="C141">
            <v>598</v>
          </cell>
          <cell r="D141" t="str">
            <v xml:space="preserve">   Depreciacion Herramientas Agricolas</v>
          </cell>
          <cell r="I141">
            <v>1551735</v>
          </cell>
          <cell r="J141">
            <v>437307</v>
          </cell>
          <cell r="K141">
            <v>0</v>
          </cell>
          <cell r="L141">
            <v>1989042</v>
          </cell>
          <cell r="M141" t="str">
            <v>1.01.04.04</v>
          </cell>
          <cell r="N141" t="str">
            <v>1.01.04.04</v>
          </cell>
          <cell r="O141" t="str">
            <v>PRODUCTOS EN PROCESO AGRICOLA</v>
          </cell>
        </row>
        <row r="142">
          <cell r="C142">
            <v>599</v>
          </cell>
          <cell r="D142" t="str">
            <v xml:space="preserve">   Depreciacion Mejoras En Predio Propio</v>
          </cell>
          <cell r="I142">
            <v>74511566</v>
          </cell>
          <cell r="J142">
            <v>20998714</v>
          </cell>
          <cell r="K142">
            <v>0</v>
          </cell>
          <cell r="L142">
            <v>95510280</v>
          </cell>
          <cell r="M142" t="str">
            <v>1.01.04.04</v>
          </cell>
          <cell r="N142" t="str">
            <v>1.01.04.04</v>
          </cell>
          <cell r="O142" t="str">
            <v>PRODUCTOS EN PROCESO AGRICOLA</v>
          </cell>
        </row>
        <row r="143">
          <cell r="C143">
            <v>600</v>
          </cell>
          <cell r="D143" t="str">
            <v xml:space="preserve">   Depreciacion Transporte Fluvial</v>
          </cell>
          <cell r="I143">
            <v>21022813</v>
          </cell>
          <cell r="J143">
            <v>5924611</v>
          </cell>
          <cell r="K143">
            <v>0</v>
          </cell>
          <cell r="L143">
            <v>26947424</v>
          </cell>
          <cell r="M143" t="str">
            <v>1.01.04.04</v>
          </cell>
          <cell r="N143" t="str">
            <v>1.01.04.04</v>
          </cell>
          <cell r="O143" t="str">
            <v>PRODUCTOS EN PROCESO AGRICOLA</v>
          </cell>
        </row>
        <row r="144">
          <cell r="C144">
            <v>601</v>
          </cell>
          <cell r="D144" t="str">
            <v xml:space="preserve">   Depreciacion Canales De Regadio</v>
          </cell>
          <cell r="I144">
            <v>66960375</v>
          </cell>
          <cell r="J144">
            <v>18870651</v>
          </cell>
          <cell r="K144">
            <v>0</v>
          </cell>
          <cell r="L144">
            <v>85831026</v>
          </cell>
          <cell r="M144" t="str">
            <v>1.01.04.04</v>
          </cell>
          <cell r="N144" t="str">
            <v>1.01.04.04</v>
          </cell>
          <cell r="O144" t="str">
            <v>PRODUCTOS EN PROCESO AGRICOLA</v>
          </cell>
        </row>
        <row r="145">
          <cell r="C145">
            <v>617</v>
          </cell>
          <cell r="D145" t="str">
            <v xml:space="preserve">   Mantenimiento De Cosechadoras</v>
          </cell>
          <cell r="I145">
            <v>132398216</v>
          </cell>
          <cell r="J145">
            <v>168081875</v>
          </cell>
          <cell r="K145">
            <v>0</v>
          </cell>
          <cell r="L145">
            <v>300480091</v>
          </cell>
          <cell r="M145" t="str">
            <v>1.01.04.04</v>
          </cell>
          <cell r="N145" t="str">
            <v>1.01.04.04</v>
          </cell>
          <cell r="O145" t="str">
            <v>PRODUCTOS EN PROCESO AGRICOLA</v>
          </cell>
        </row>
        <row r="146">
          <cell r="C146">
            <v>618</v>
          </cell>
          <cell r="D146" t="str">
            <v xml:space="preserve">   Mantenimiento De Implementos</v>
          </cell>
          <cell r="I146">
            <v>306692290</v>
          </cell>
          <cell r="J146">
            <v>21452904</v>
          </cell>
          <cell r="K146">
            <v>0</v>
          </cell>
          <cell r="L146">
            <v>328145194</v>
          </cell>
          <cell r="M146" t="str">
            <v>1.01.04.04</v>
          </cell>
          <cell r="N146" t="str">
            <v>1.01.04.04</v>
          </cell>
          <cell r="O146" t="str">
            <v>PRODUCTOS EN PROCESO AGRICOLA</v>
          </cell>
        </row>
        <row r="147">
          <cell r="C147">
            <v>619</v>
          </cell>
          <cell r="D147" t="str">
            <v xml:space="preserve">   Mantenimiento De Tractores</v>
          </cell>
          <cell r="I147">
            <v>893065303</v>
          </cell>
          <cell r="J147">
            <v>156594625</v>
          </cell>
          <cell r="K147">
            <v>0</v>
          </cell>
          <cell r="L147">
            <v>1049659928</v>
          </cell>
          <cell r="M147" t="str">
            <v>1.01.04.04</v>
          </cell>
          <cell r="N147" t="str">
            <v>1.01.04.04</v>
          </cell>
          <cell r="O147" t="str">
            <v>PRODUCTOS EN PROCESO AGRICOLA</v>
          </cell>
        </row>
        <row r="148">
          <cell r="C148">
            <v>620</v>
          </cell>
          <cell r="D148" t="str">
            <v xml:space="preserve">   Mantenimiento Retro/Motoniveladora</v>
          </cell>
          <cell r="I148">
            <v>189234408</v>
          </cell>
          <cell r="J148">
            <v>68415752</v>
          </cell>
          <cell r="K148">
            <v>0</v>
          </cell>
          <cell r="L148">
            <v>257650160</v>
          </cell>
          <cell r="M148" t="str">
            <v>1.01.04.04</v>
          </cell>
          <cell r="N148" t="str">
            <v>1.01.04.04</v>
          </cell>
          <cell r="O148" t="str">
            <v>PRODUCTOS EN PROCESO AGRICOLA</v>
          </cell>
        </row>
        <row r="149">
          <cell r="C149">
            <v>621</v>
          </cell>
          <cell r="D149" t="str">
            <v xml:space="preserve">   Mantenimiento De Camiones</v>
          </cell>
          <cell r="I149">
            <v>116084033</v>
          </cell>
          <cell r="J149">
            <v>7591819</v>
          </cell>
          <cell r="K149">
            <v>0</v>
          </cell>
          <cell r="L149">
            <v>123675852</v>
          </cell>
          <cell r="M149" t="str">
            <v>1.01.04.04</v>
          </cell>
          <cell r="N149" t="str">
            <v>1.01.04.04</v>
          </cell>
          <cell r="O149" t="str">
            <v>PRODUCTOS EN PROCESO AGRICOLA</v>
          </cell>
        </row>
        <row r="150">
          <cell r="C150">
            <v>622</v>
          </cell>
          <cell r="D150" t="str">
            <v xml:space="preserve">   Mantenimiento De Rodados</v>
          </cell>
          <cell r="I150">
            <v>155045540</v>
          </cell>
          <cell r="J150">
            <v>5809092</v>
          </cell>
          <cell r="K150">
            <v>0</v>
          </cell>
          <cell r="L150">
            <v>160854632</v>
          </cell>
          <cell r="M150" t="str">
            <v>1.01.04.04</v>
          </cell>
          <cell r="N150" t="str">
            <v>1.01.04.04</v>
          </cell>
          <cell r="O150" t="str">
            <v>PRODUCTOS EN PROCESO AGRICOLA</v>
          </cell>
        </row>
        <row r="151">
          <cell r="C151">
            <v>623</v>
          </cell>
          <cell r="D151" t="str">
            <v xml:space="preserve">   Mantenimiento De Herramientas Y Otros Equipos</v>
          </cell>
          <cell r="I151">
            <v>20743917</v>
          </cell>
          <cell r="J151">
            <v>1541229</v>
          </cell>
          <cell r="K151">
            <v>0</v>
          </cell>
          <cell r="L151">
            <v>22285146</v>
          </cell>
          <cell r="M151" t="str">
            <v>1.01.04.04</v>
          </cell>
          <cell r="N151" t="str">
            <v>1.01.04.04</v>
          </cell>
          <cell r="O151" t="str">
            <v>PRODUCTOS EN PROCESO AGRICOLA</v>
          </cell>
        </row>
        <row r="152">
          <cell r="C152">
            <v>625</v>
          </cell>
          <cell r="D152" t="str">
            <v xml:space="preserve">   Fletes-Costo</v>
          </cell>
          <cell r="I152">
            <v>434679283</v>
          </cell>
          <cell r="J152">
            <v>53915546</v>
          </cell>
          <cell r="K152">
            <v>0</v>
          </cell>
          <cell r="L152">
            <v>488594829</v>
          </cell>
          <cell r="M152" t="str">
            <v>1.01.04.04</v>
          </cell>
          <cell r="N152" t="str">
            <v>1.01.04.04</v>
          </cell>
          <cell r="O152" t="str">
            <v>PRODUCTOS EN PROCESO AGRICOLA</v>
          </cell>
        </row>
        <row r="153">
          <cell r="C153">
            <v>627</v>
          </cell>
          <cell r="D153" t="str">
            <v xml:space="preserve">   Fumigacion Agricola Aerea</v>
          </cell>
          <cell r="I153">
            <v>88498990</v>
          </cell>
          <cell r="J153">
            <v>80776343</v>
          </cell>
          <cell r="K153">
            <v>0</v>
          </cell>
          <cell r="L153">
            <v>169275333</v>
          </cell>
          <cell r="M153" t="str">
            <v>1.01.04.04</v>
          </cell>
          <cell r="N153" t="str">
            <v>1.01.04.04</v>
          </cell>
          <cell r="O153" t="str">
            <v>PRODUCTOS EN PROCESO AGRICOLA</v>
          </cell>
        </row>
        <row r="154">
          <cell r="C154">
            <v>628</v>
          </cell>
          <cell r="D154" t="str">
            <v xml:space="preserve">   Mantenimiento De Viviendas Y Galpones</v>
          </cell>
          <cell r="I154">
            <v>6603681</v>
          </cell>
          <cell r="J154">
            <v>2572728</v>
          </cell>
          <cell r="K154">
            <v>0</v>
          </cell>
          <cell r="L154">
            <v>9176409</v>
          </cell>
          <cell r="M154" t="str">
            <v>1.01.04.04</v>
          </cell>
          <cell r="N154" t="str">
            <v>1.01.04.04</v>
          </cell>
          <cell r="O154" t="str">
            <v>PRODUCTOS EN PROCESO AGRICOLA</v>
          </cell>
        </row>
        <row r="155">
          <cell r="C155">
            <v>629</v>
          </cell>
          <cell r="D155" t="str">
            <v xml:space="preserve">   Otros Servicios Y Gastos Operativos</v>
          </cell>
          <cell r="I155">
            <v>400917482</v>
          </cell>
          <cell r="J155">
            <v>15405455</v>
          </cell>
          <cell r="K155">
            <v>0</v>
          </cell>
          <cell r="L155">
            <v>416322937</v>
          </cell>
          <cell r="M155" t="str">
            <v>1.01.04.04</v>
          </cell>
          <cell r="N155" t="str">
            <v>1.01.04.04</v>
          </cell>
          <cell r="O155" t="str">
            <v>PRODUCTOS EN PROCESO AGRICOLA</v>
          </cell>
        </row>
        <row r="156">
          <cell r="C156">
            <v>630</v>
          </cell>
          <cell r="D156" t="str">
            <v xml:space="preserve">   Gastos De Hospedaje, Alimentos Y Movilidad</v>
          </cell>
          <cell r="I156">
            <v>51355299</v>
          </cell>
          <cell r="J156">
            <v>21991580</v>
          </cell>
          <cell r="K156">
            <v>0</v>
          </cell>
          <cell r="L156">
            <v>73346879</v>
          </cell>
          <cell r="M156" t="str">
            <v>1.01.04.04</v>
          </cell>
          <cell r="N156" t="str">
            <v>1.01.04.04</v>
          </cell>
          <cell r="O156" t="str">
            <v>PRODUCTOS EN PROCESO AGRICOLA</v>
          </cell>
        </row>
        <row r="157">
          <cell r="C157">
            <v>632</v>
          </cell>
          <cell r="D157" t="str">
            <v xml:space="preserve">   Seguros Pagados</v>
          </cell>
          <cell r="I157">
            <v>84585699</v>
          </cell>
          <cell r="J157">
            <v>154211968</v>
          </cell>
          <cell r="K157">
            <v>129655867</v>
          </cell>
          <cell r="L157">
            <v>109141800</v>
          </cell>
          <cell r="M157" t="str">
            <v>1.01.04.04</v>
          </cell>
          <cell r="N157" t="str">
            <v>1.01.04.04</v>
          </cell>
          <cell r="O157" t="str">
            <v>PRODUCTOS EN PROCESO AGRICOLA</v>
          </cell>
        </row>
        <row r="158">
          <cell r="C158">
            <v>633</v>
          </cell>
          <cell r="D158" t="str">
            <v xml:space="preserve">   Gastos No Deducibles</v>
          </cell>
          <cell r="I158">
            <v>5685994</v>
          </cell>
          <cell r="J158">
            <v>393921873</v>
          </cell>
          <cell r="K158">
            <v>0</v>
          </cell>
          <cell r="L158">
            <v>399607867</v>
          </cell>
          <cell r="M158" t="str">
            <v>1.01.04.04</v>
          </cell>
          <cell r="N158" t="str">
            <v>1.01.04.04</v>
          </cell>
          <cell r="O158" t="str">
            <v>PRODUCTOS EN PROCESO AGRICOLA</v>
          </cell>
        </row>
        <row r="159">
          <cell r="C159">
            <v>634</v>
          </cell>
          <cell r="D159" t="str">
            <v xml:space="preserve">   Energia Electrica - Estacion De Bombeo</v>
          </cell>
          <cell r="I159">
            <v>0</v>
          </cell>
          <cell r="J159">
            <v>100930909</v>
          </cell>
          <cell r="K159">
            <v>0</v>
          </cell>
          <cell r="L159">
            <v>100930909</v>
          </cell>
          <cell r="M159" t="str">
            <v>1.01.04.04</v>
          </cell>
          <cell r="N159" t="str">
            <v>1.01.04.04</v>
          </cell>
          <cell r="O159" t="str">
            <v>PRODUCTOS EN PROCESO AGRICOLA</v>
          </cell>
        </row>
        <row r="160">
          <cell r="C160">
            <v>635</v>
          </cell>
          <cell r="D160" t="str">
            <v xml:space="preserve">   Impresos, Papeleria Y Utiles De Oficina</v>
          </cell>
          <cell r="I160">
            <v>15903100</v>
          </cell>
          <cell r="J160">
            <v>742727</v>
          </cell>
          <cell r="K160">
            <v>0</v>
          </cell>
          <cell r="L160">
            <v>16645827</v>
          </cell>
          <cell r="M160" t="str">
            <v>1.01.04.04</v>
          </cell>
          <cell r="N160" t="str">
            <v>1.01.04.04</v>
          </cell>
          <cell r="O160" t="str">
            <v>PRODUCTOS EN PROCESO AGRICOLA</v>
          </cell>
        </row>
        <row r="161">
          <cell r="C161">
            <v>636</v>
          </cell>
          <cell r="D161" t="str">
            <v xml:space="preserve">   Gastos De Encomiendas- Campo</v>
          </cell>
          <cell r="I161">
            <v>854506</v>
          </cell>
          <cell r="J161">
            <v>227273</v>
          </cell>
          <cell r="K161">
            <v>0</v>
          </cell>
          <cell r="L161">
            <v>1081779</v>
          </cell>
          <cell r="M161" t="str">
            <v>1.01.04.04</v>
          </cell>
          <cell r="N161" t="str">
            <v>1.01.04.04</v>
          </cell>
          <cell r="O161" t="str">
            <v>PRODUCTOS EN PROCESO AGRICOLA</v>
          </cell>
        </row>
        <row r="162">
          <cell r="C162">
            <v>637</v>
          </cell>
          <cell r="D162" t="str">
            <v xml:space="preserve">   Mantenimiento De Establecimiento</v>
          </cell>
          <cell r="I162">
            <v>3365454</v>
          </cell>
          <cell r="J162">
            <v>0</v>
          </cell>
          <cell r="K162">
            <v>0</v>
          </cell>
          <cell r="L162">
            <v>3365454</v>
          </cell>
          <cell r="M162" t="str">
            <v>1.01.04.04</v>
          </cell>
          <cell r="N162" t="str">
            <v>1.01.04.04</v>
          </cell>
          <cell r="O162" t="str">
            <v>PRODUCTOS EN PROCESO AGRICOLA</v>
          </cell>
        </row>
        <row r="163">
          <cell r="C163">
            <v>638</v>
          </cell>
          <cell r="D163" t="str">
            <v xml:space="preserve">   Honorarios Profesionales</v>
          </cell>
          <cell r="I163">
            <v>92345003</v>
          </cell>
          <cell r="J163">
            <v>23170323</v>
          </cell>
          <cell r="K163">
            <v>0</v>
          </cell>
          <cell r="L163">
            <v>115515326</v>
          </cell>
          <cell r="M163" t="str">
            <v>1.01.04.04</v>
          </cell>
          <cell r="N163" t="str">
            <v>1.01.04.04</v>
          </cell>
          <cell r="O163" t="str">
            <v>PRODUCTOS EN PROCESO AGRICOLA</v>
          </cell>
        </row>
        <row r="164">
          <cell r="C164">
            <v>639</v>
          </cell>
          <cell r="D164" t="str">
            <v xml:space="preserve">   Servicios De Insumos Informaticos</v>
          </cell>
          <cell r="I164">
            <v>1886951</v>
          </cell>
          <cell r="J164">
            <v>4465629</v>
          </cell>
          <cell r="K164">
            <v>0</v>
          </cell>
          <cell r="L164">
            <v>6352580</v>
          </cell>
          <cell r="M164" t="str">
            <v>1.01.04.04</v>
          </cell>
          <cell r="N164" t="str">
            <v>1.01.04.04</v>
          </cell>
          <cell r="O164" t="str">
            <v>PRODUCTOS EN PROCESO AGRICOLA</v>
          </cell>
        </row>
        <row r="165">
          <cell r="C165">
            <v>640</v>
          </cell>
          <cell r="D165" t="str">
            <v xml:space="preserve">   Mantenimiento De Instalaciones</v>
          </cell>
          <cell r="I165">
            <v>51652551</v>
          </cell>
          <cell r="J165">
            <v>0</v>
          </cell>
          <cell r="K165">
            <v>0</v>
          </cell>
          <cell r="L165">
            <v>51652551</v>
          </cell>
          <cell r="M165" t="str">
            <v>1.01.04.04</v>
          </cell>
          <cell r="N165" t="str">
            <v>1.01.04.04</v>
          </cell>
          <cell r="O165" t="str">
            <v>PRODUCTOS EN PROCESO AGRICOLA</v>
          </cell>
        </row>
        <row r="166">
          <cell r="C166">
            <v>642</v>
          </cell>
          <cell r="D166" t="str">
            <v xml:space="preserve">   Gastos De Bombeo</v>
          </cell>
          <cell r="I166">
            <v>204067833</v>
          </cell>
          <cell r="J166">
            <v>49277572</v>
          </cell>
          <cell r="K166">
            <v>0</v>
          </cell>
          <cell r="L166">
            <v>253345405</v>
          </cell>
          <cell r="M166" t="str">
            <v>1.01.04.04</v>
          </cell>
          <cell r="N166" t="str">
            <v>1.01.04.04</v>
          </cell>
          <cell r="O166" t="str">
            <v>PRODUCTOS EN PROCESO AGRICOLA</v>
          </cell>
        </row>
        <row r="167">
          <cell r="C167">
            <v>643</v>
          </cell>
          <cell r="D167" t="str">
            <v xml:space="preserve">   Intereses Comerciales Pagados</v>
          </cell>
          <cell r="I167">
            <v>1049558198</v>
          </cell>
          <cell r="J167">
            <v>17528995</v>
          </cell>
          <cell r="K167">
            <v>17587845</v>
          </cell>
          <cell r="L167">
            <v>1049499348</v>
          </cell>
          <cell r="M167" t="str">
            <v>1.01.04.04</v>
          </cell>
          <cell r="N167" t="str">
            <v>1.01.04.04</v>
          </cell>
          <cell r="O167" t="str">
            <v>PRODUCTOS EN PROCESO AGRICOLA</v>
          </cell>
        </row>
        <row r="168">
          <cell r="C168">
            <v>644</v>
          </cell>
          <cell r="D168" t="str">
            <v xml:space="preserve">   Impuestos, Tasas Y Patentes</v>
          </cell>
          <cell r="I168">
            <v>9262913</v>
          </cell>
          <cell r="J168">
            <v>0</v>
          </cell>
          <cell r="K168">
            <v>0</v>
          </cell>
          <cell r="L168">
            <v>9262913</v>
          </cell>
          <cell r="M168" t="str">
            <v>1.01.04.04</v>
          </cell>
          <cell r="N168" t="str">
            <v>1.01.04.04</v>
          </cell>
          <cell r="O168" t="str">
            <v>PRODUCTOS EN PROCESO AGRICOLA</v>
          </cell>
        </row>
        <row r="169">
          <cell r="C169">
            <v>874</v>
          </cell>
          <cell r="D169" t="str">
            <v xml:space="preserve">   Gastos De Telefonia</v>
          </cell>
          <cell r="I169">
            <v>34757306</v>
          </cell>
          <cell r="J169">
            <v>9216064</v>
          </cell>
          <cell r="K169">
            <v>0</v>
          </cell>
          <cell r="L169">
            <v>43973370</v>
          </cell>
          <cell r="M169" t="str">
            <v>1.01.04.04</v>
          </cell>
          <cell r="N169" t="str">
            <v>1.01.04.04</v>
          </cell>
          <cell r="O169" t="str">
            <v>PRODUCTOS EN PROCESO AGRICOLA</v>
          </cell>
        </row>
        <row r="170">
          <cell r="C170">
            <v>884</v>
          </cell>
          <cell r="D170" t="str">
            <v xml:space="preserve">   Combustible - Campo</v>
          </cell>
          <cell r="I170">
            <v>1385950266</v>
          </cell>
          <cell r="J170">
            <v>705092649</v>
          </cell>
          <cell r="K170">
            <v>0</v>
          </cell>
          <cell r="L170">
            <v>2091042915</v>
          </cell>
          <cell r="M170" t="str">
            <v>1.01.04.04</v>
          </cell>
          <cell r="N170" t="str">
            <v>1.01.04.04</v>
          </cell>
          <cell r="O170" t="str">
            <v>PRODUCTOS EN PROCESO AGRICOLA</v>
          </cell>
        </row>
        <row r="171">
          <cell r="C171">
            <v>907</v>
          </cell>
          <cell r="D171" t="str">
            <v xml:space="preserve">   Lubricantes</v>
          </cell>
          <cell r="I171">
            <v>186182889</v>
          </cell>
          <cell r="J171">
            <v>91119939</v>
          </cell>
          <cell r="K171">
            <v>0</v>
          </cell>
          <cell r="L171">
            <v>277302828</v>
          </cell>
          <cell r="M171" t="str">
            <v>1.01.04.04</v>
          </cell>
          <cell r="N171" t="str">
            <v>1.01.04.04</v>
          </cell>
          <cell r="O171" t="str">
            <v>PRODUCTOS EN PROCESO AGRICOLA</v>
          </cell>
        </row>
        <row r="172">
          <cell r="C172">
            <v>936</v>
          </cell>
          <cell r="D172" t="str">
            <v xml:space="preserve">   Gastos Legales Y Notariales</v>
          </cell>
          <cell r="I172">
            <v>14253520</v>
          </cell>
          <cell r="J172">
            <v>387964</v>
          </cell>
          <cell r="K172">
            <v>0</v>
          </cell>
          <cell r="L172">
            <v>14641484</v>
          </cell>
          <cell r="M172" t="str">
            <v>1.01.04.04</v>
          </cell>
          <cell r="N172" t="str">
            <v>1.01.04.04</v>
          </cell>
          <cell r="O172" t="str">
            <v>PRODUCTOS EN PROCESO AGRICOLA</v>
          </cell>
        </row>
        <row r="173">
          <cell r="C173">
            <v>989</v>
          </cell>
          <cell r="D173" t="str">
            <v xml:space="preserve">   Participacion Y Comision Zafral - Funcionario</v>
          </cell>
          <cell r="I173">
            <v>94415567</v>
          </cell>
          <cell r="J173">
            <v>1500000</v>
          </cell>
          <cell r="K173">
            <v>0</v>
          </cell>
          <cell r="L173">
            <v>95915567</v>
          </cell>
          <cell r="M173" t="str">
            <v>1.01.04.04</v>
          </cell>
          <cell r="N173" t="str">
            <v>1.01.04.04</v>
          </cell>
          <cell r="O173" t="str">
            <v>PRODUCTOS EN PROCESO AGRICOLA</v>
          </cell>
        </row>
        <row r="174">
          <cell r="C174">
            <v>1083</v>
          </cell>
          <cell r="D174" t="str">
            <v xml:space="preserve">   Compra-Venta De Divisas</v>
          </cell>
          <cell r="I174">
            <v>0</v>
          </cell>
          <cell r="J174">
            <v>7831363000</v>
          </cell>
          <cell r="K174">
            <v>7831363000</v>
          </cell>
          <cell r="L174">
            <v>0</v>
          </cell>
          <cell r="M174" t="str">
            <v>1.01.04.04</v>
          </cell>
          <cell r="N174" t="str">
            <v>1.01.04.04</v>
          </cell>
          <cell r="O174" t="str">
            <v>PRODUCTOS EN PROCESO AGRICOLA</v>
          </cell>
        </row>
        <row r="175">
          <cell r="C175" t="str">
            <v>C.Red.</v>
          </cell>
          <cell r="D175" t="str">
            <v>Nombre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C176">
            <v>1145</v>
          </cell>
          <cell r="D176" t="str">
            <v xml:space="preserve">   Tratamiento De Semillas</v>
          </cell>
          <cell r="I176">
            <v>140000</v>
          </cell>
          <cell r="J176">
            <v>0</v>
          </cell>
          <cell r="K176">
            <v>0</v>
          </cell>
          <cell r="L176">
            <v>140000</v>
          </cell>
          <cell r="M176" t="str">
            <v>1.01.04.04</v>
          </cell>
          <cell r="N176" t="str">
            <v>1.01.04.04</v>
          </cell>
          <cell r="O176" t="str">
            <v>PRODUCTOS EN PROCESO AGRICOLA</v>
          </cell>
        </row>
        <row r="177">
          <cell r="C177">
            <v>1181</v>
          </cell>
          <cell r="D177" t="str">
            <v xml:space="preserve">   Remuneracion Personal Superior- Arroz</v>
          </cell>
          <cell r="I177">
            <v>153235148</v>
          </cell>
          <cell r="J177">
            <v>44772000</v>
          </cell>
          <cell r="K177">
            <v>0</v>
          </cell>
          <cell r="L177">
            <v>198007148</v>
          </cell>
          <cell r="M177" t="str">
            <v>1.01.04.04</v>
          </cell>
          <cell r="N177" t="str">
            <v>1.01.04.04</v>
          </cell>
          <cell r="O177" t="str">
            <v>PRODUCTOS EN PROCESO AGRICOLA</v>
          </cell>
        </row>
        <row r="178">
          <cell r="C178">
            <v>432</v>
          </cell>
          <cell r="D178" t="str">
            <v>Mano De Obra</v>
          </cell>
          <cell r="I178">
            <v>1146232044</v>
          </cell>
          <cell r="J178">
            <v>538193274</v>
          </cell>
          <cell r="K178">
            <v>255162353</v>
          </cell>
          <cell r="L178">
            <v>1429262965</v>
          </cell>
          <cell r="M178">
            <v>0</v>
          </cell>
        </row>
        <row r="179">
          <cell r="C179">
            <v>580</v>
          </cell>
          <cell r="D179" t="str">
            <v xml:space="preserve">   Salarios- Nominas</v>
          </cell>
          <cell r="I179">
            <v>693143214</v>
          </cell>
          <cell r="J179">
            <v>159869745</v>
          </cell>
          <cell r="K179">
            <v>2718674</v>
          </cell>
          <cell r="L179">
            <v>850294285</v>
          </cell>
          <cell r="M179" t="str">
            <v>1.01.04.04</v>
          </cell>
          <cell r="N179" t="str">
            <v>1.01.04.04</v>
          </cell>
          <cell r="O179" t="str">
            <v>PRODUCTOS EN PROCESO AGRICOLA</v>
          </cell>
        </row>
        <row r="180">
          <cell r="C180">
            <v>582</v>
          </cell>
          <cell r="D180" t="str">
            <v xml:space="preserve">   Cargas Sociales</v>
          </cell>
          <cell r="I180">
            <v>100678794</v>
          </cell>
          <cell r="J180">
            <v>29756948</v>
          </cell>
          <cell r="K180">
            <v>134506</v>
          </cell>
          <cell r="L180">
            <v>130301236</v>
          </cell>
          <cell r="M180" t="str">
            <v>1.01.04.04</v>
          </cell>
          <cell r="N180" t="str">
            <v>1.01.04.04</v>
          </cell>
          <cell r="O180" t="str">
            <v>PRODUCTOS EN PROCESO AGRICOLA</v>
          </cell>
        </row>
        <row r="181">
          <cell r="C181">
            <v>583</v>
          </cell>
          <cell r="D181" t="str">
            <v xml:space="preserve">   Aguinaldos Pagados</v>
          </cell>
          <cell r="I181">
            <v>44510405</v>
          </cell>
          <cell r="J181">
            <v>21229289</v>
          </cell>
          <cell r="K181">
            <v>6885585</v>
          </cell>
          <cell r="L181">
            <v>58854109</v>
          </cell>
          <cell r="M181" t="str">
            <v>1.01.04.04</v>
          </cell>
          <cell r="N181" t="str">
            <v>1.01.04.04</v>
          </cell>
          <cell r="O181" t="str">
            <v>PRODUCTOS EN PROCESO AGRICOLA</v>
          </cell>
        </row>
        <row r="182">
          <cell r="C182">
            <v>584</v>
          </cell>
          <cell r="D182" t="str">
            <v xml:space="preserve">   Indemnizaciones - Arroz</v>
          </cell>
          <cell r="I182">
            <v>0</v>
          </cell>
          <cell r="J182">
            <v>1879121</v>
          </cell>
          <cell r="K182">
            <v>0</v>
          </cell>
          <cell r="L182">
            <v>1879121</v>
          </cell>
          <cell r="M182" t="str">
            <v>1.01.04.04</v>
          </cell>
          <cell r="N182" t="str">
            <v>1.01.04.04</v>
          </cell>
          <cell r="O182" t="str">
            <v>PRODUCTOS EN PROCESO AGRICOLA</v>
          </cell>
        </row>
        <row r="183">
          <cell r="C183">
            <v>585</v>
          </cell>
          <cell r="D183" t="str">
            <v xml:space="preserve">   Preavisos - Arroz</v>
          </cell>
          <cell r="I183">
            <v>3594568</v>
          </cell>
          <cell r="J183">
            <v>6263736</v>
          </cell>
          <cell r="K183">
            <v>0</v>
          </cell>
          <cell r="L183">
            <v>9858304</v>
          </cell>
          <cell r="M183" t="str">
            <v>1.01.04.04</v>
          </cell>
          <cell r="N183" t="str">
            <v>1.01.04.04</v>
          </cell>
          <cell r="O183" t="str">
            <v>PRODUCTOS EN PROCESO AGRICOLA</v>
          </cell>
        </row>
        <row r="184">
          <cell r="C184">
            <v>586</v>
          </cell>
          <cell r="D184" t="str">
            <v xml:space="preserve">   Vacaciones - Arroz</v>
          </cell>
          <cell r="I184">
            <v>0</v>
          </cell>
          <cell r="J184">
            <v>417582</v>
          </cell>
          <cell r="K184">
            <v>0</v>
          </cell>
          <cell r="L184">
            <v>417582</v>
          </cell>
          <cell r="M184" t="str">
            <v>1.01.04.04</v>
          </cell>
          <cell r="N184" t="str">
            <v>1.01.04.04</v>
          </cell>
          <cell r="O184" t="str">
            <v>PRODUCTOS EN PROCESO AGRICOLA</v>
          </cell>
        </row>
        <row r="185">
          <cell r="C185">
            <v>581</v>
          </cell>
          <cell r="D185" t="str">
            <v xml:space="preserve">   Salarios- Autofacturas</v>
          </cell>
          <cell r="I185">
            <v>124324465</v>
          </cell>
          <cell r="J185">
            <v>41392446</v>
          </cell>
          <cell r="K185">
            <v>0</v>
          </cell>
          <cell r="L185">
            <v>165716911</v>
          </cell>
          <cell r="M185" t="str">
            <v>1.01.04.04</v>
          </cell>
          <cell r="N185" t="str">
            <v>1.01.04.04</v>
          </cell>
          <cell r="O185" t="str">
            <v>PRODUCTOS EN PROCESO AGRICOLA</v>
          </cell>
        </row>
        <row r="186">
          <cell r="C186">
            <v>587</v>
          </cell>
          <cell r="D186" t="str">
            <v xml:space="preserve">   Otros Beneficios Al Personal</v>
          </cell>
          <cell r="I186">
            <v>97004234</v>
          </cell>
          <cell r="J186">
            <v>15657629</v>
          </cell>
          <cell r="K186">
            <v>0</v>
          </cell>
          <cell r="L186">
            <v>112661863</v>
          </cell>
          <cell r="M186" t="str">
            <v>1.01.04.04</v>
          </cell>
          <cell r="N186" t="str">
            <v>1.01.04.04</v>
          </cell>
          <cell r="O186" t="str">
            <v>PRODUCTOS EN PROCESO AGRICOLA</v>
          </cell>
        </row>
        <row r="187">
          <cell r="C187">
            <v>1075</v>
          </cell>
          <cell r="D187" t="str">
            <v xml:space="preserve">   Servicios Prestados Autofactura-Arroz</v>
          </cell>
          <cell r="I187">
            <v>53599856</v>
          </cell>
          <cell r="J187">
            <v>2108500</v>
          </cell>
          <cell r="K187">
            <v>0</v>
          </cell>
          <cell r="L187">
            <v>55708356</v>
          </cell>
          <cell r="M187" t="str">
            <v>1.01.04.04</v>
          </cell>
          <cell r="N187" t="str">
            <v>1.01.04.04</v>
          </cell>
          <cell r="O187" t="str">
            <v>PRODUCTOS EN PROCESO AGRICOLA</v>
          </cell>
        </row>
        <row r="188">
          <cell r="C188">
            <v>1225</v>
          </cell>
          <cell r="D188" t="str">
            <v xml:space="preserve">   Honorarios A Facturar</v>
          </cell>
          <cell r="I188">
            <v>31325444</v>
          </cell>
          <cell r="J188">
            <v>248509644</v>
          </cell>
          <cell r="K188">
            <v>233442788</v>
          </cell>
          <cell r="L188">
            <v>46392300</v>
          </cell>
          <cell r="M188" t="str">
            <v>1.01.04.04</v>
          </cell>
          <cell r="N188" t="str">
            <v>1.01.04.04</v>
          </cell>
          <cell r="O188" t="str">
            <v>PRODUCTOS EN PROCESO AGRICOLA</v>
          </cell>
        </row>
        <row r="189">
          <cell r="C189">
            <v>1226</v>
          </cell>
          <cell r="D189" t="str">
            <v xml:space="preserve">   Retenciones A Documentar</v>
          </cell>
          <cell r="I189">
            <v>-1948936</v>
          </cell>
          <cell r="J189">
            <v>11108634</v>
          </cell>
          <cell r="K189">
            <v>11980800</v>
          </cell>
          <cell r="L189">
            <v>-2821102</v>
          </cell>
          <cell r="M189" t="str">
            <v>1.01.04.04</v>
          </cell>
          <cell r="N189" t="str">
            <v>1.01.04.04</v>
          </cell>
          <cell r="O189" t="str">
            <v>PRODUCTOS EN PROCESO AGRICOLA</v>
          </cell>
        </row>
        <row r="190">
          <cell r="C190">
            <v>959</v>
          </cell>
          <cell r="D190" t="str">
            <v>Cosecha De Arroz - Zafra 1718</v>
          </cell>
          <cell r="I190">
            <v>2</v>
          </cell>
          <cell r="J190">
            <v>0</v>
          </cell>
          <cell r="K190">
            <v>0</v>
          </cell>
          <cell r="L190">
            <v>2</v>
          </cell>
          <cell r="M190">
            <v>0</v>
          </cell>
        </row>
        <row r="191">
          <cell r="C191">
            <v>960</v>
          </cell>
          <cell r="D191" t="str">
            <v xml:space="preserve">   Cosecha De Arroz - Zafra 18/19</v>
          </cell>
          <cell r="I191">
            <v>2</v>
          </cell>
          <cell r="J191">
            <v>0</v>
          </cell>
          <cell r="K191">
            <v>0</v>
          </cell>
          <cell r="L191">
            <v>2</v>
          </cell>
          <cell r="M191" t="str">
            <v>1.01.04.04</v>
          </cell>
          <cell r="N191" t="str">
            <v>1.01.04.04</v>
          </cell>
          <cell r="O191" t="str">
            <v>PRODUCTOS EN PROCESO AGRICOLA</v>
          </cell>
        </row>
        <row r="192">
          <cell r="C192">
            <v>1039</v>
          </cell>
          <cell r="D192" t="str">
            <v>Insumos Para Produccion</v>
          </cell>
          <cell r="I192">
            <v>382991937</v>
          </cell>
          <cell r="J192">
            <v>36354545</v>
          </cell>
          <cell r="K192">
            <v>0</v>
          </cell>
          <cell r="L192">
            <v>419346482</v>
          </cell>
          <cell r="M192">
            <v>0</v>
          </cell>
        </row>
        <row r="193">
          <cell r="C193">
            <v>1041</v>
          </cell>
          <cell r="D193" t="str">
            <v xml:space="preserve">   Abonos Y Fertilizantes-Produccion De Arroz</v>
          </cell>
          <cell r="I193">
            <v>0</v>
          </cell>
          <cell r="J193">
            <v>36354545</v>
          </cell>
          <cell r="K193">
            <v>0</v>
          </cell>
          <cell r="L193">
            <v>36354545</v>
          </cell>
          <cell r="M193" t="str">
            <v>1.01.04.04</v>
          </cell>
          <cell r="N193" t="str">
            <v>1.01.04.04</v>
          </cell>
          <cell r="O193" t="str">
            <v>PRODUCTOS EN PROCESO AGRICOLA</v>
          </cell>
        </row>
        <row r="194">
          <cell r="C194">
            <v>1042</v>
          </cell>
          <cell r="D194" t="str">
            <v xml:space="preserve">   Agroquimicos-Costo De Arroz</v>
          </cell>
          <cell r="I194">
            <v>382991937</v>
          </cell>
          <cell r="J194">
            <v>0</v>
          </cell>
          <cell r="K194">
            <v>0</v>
          </cell>
          <cell r="L194">
            <v>382991937</v>
          </cell>
          <cell r="M194" t="str">
            <v>1.01.04.04</v>
          </cell>
          <cell r="N194" t="str">
            <v>1.01.04.04</v>
          </cell>
          <cell r="O194" t="str">
            <v>PRODUCTOS EN PROCESO AGRICOLA</v>
          </cell>
        </row>
        <row r="195">
          <cell r="C195">
            <v>327</v>
          </cell>
          <cell r="D195" t="str">
            <v>Productos En Proceso - Soja</v>
          </cell>
          <cell r="H195" t="str">
            <v>##</v>
          </cell>
          <cell r="I195">
            <v>617775363</v>
          </cell>
          <cell r="J195">
            <v>191579671</v>
          </cell>
          <cell r="K195">
            <v>0</v>
          </cell>
          <cell r="L195">
            <v>809355034</v>
          </cell>
          <cell r="M195">
            <v>0</v>
          </cell>
        </row>
        <row r="196">
          <cell r="C196">
            <v>1095</v>
          </cell>
          <cell r="D196" t="str">
            <v>Costo De Produccion - Soja</v>
          </cell>
          <cell r="I196">
            <v>75239161</v>
          </cell>
          <cell r="J196">
            <v>71203934</v>
          </cell>
          <cell r="K196">
            <v>0</v>
          </cell>
          <cell r="L196">
            <v>146443095</v>
          </cell>
          <cell r="M196">
            <v>0</v>
          </cell>
        </row>
        <row r="197">
          <cell r="C197">
            <v>1100</v>
          </cell>
          <cell r="D197" t="str">
            <v xml:space="preserve">   Honorarios Profesionales - Soja</v>
          </cell>
          <cell r="I197">
            <v>67591818</v>
          </cell>
          <cell r="J197">
            <v>63580300</v>
          </cell>
          <cell r="K197">
            <v>0</v>
          </cell>
          <cell r="L197">
            <v>131172118</v>
          </cell>
          <cell r="M197" t="str">
            <v>1.01.04.04</v>
          </cell>
          <cell r="N197" t="str">
            <v>1.01.04.04</v>
          </cell>
          <cell r="O197" t="str">
            <v>PRODUCTOS EN PROCESO AGRICOLA</v>
          </cell>
        </row>
        <row r="198">
          <cell r="C198">
            <v>1101</v>
          </cell>
          <cell r="D198" t="str">
            <v xml:space="preserve">   Combustible - Soja</v>
          </cell>
          <cell r="I198">
            <v>7647343</v>
          </cell>
          <cell r="J198">
            <v>7623634</v>
          </cell>
          <cell r="K198">
            <v>0</v>
          </cell>
          <cell r="L198">
            <v>15270977</v>
          </cell>
          <cell r="M198" t="str">
            <v>1.01.04.04</v>
          </cell>
          <cell r="N198" t="str">
            <v>1.01.04.04</v>
          </cell>
          <cell r="O198" t="str">
            <v>PRODUCTOS EN PROCESO AGRICOLA</v>
          </cell>
        </row>
        <row r="199">
          <cell r="C199">
            <v>1104</v>
          </cell>
          <cell r="D199" t="str">
            <v>Insumos Para Produccion - Soja</v>
          </cell>
          <cell r="I199">
            <v>542536202</v>
          </cell>
          <cell r="J199">
            <v>120375737</v>
          </cell>
          <cell r="K199">
            <v>0</v>
          </cell>
          <cell r="L199">
            <v>662911939</v>
          </cell>
          <cell r="M199">
            <v>0</v>
          </cell>
        </row>
        <row r="200">
          <cell r="C200">
            <v>1105</v>
          </cell>
          <cell r="D200" t="str">
            <v xml:space="preserve">   Semillas Para Produccion - Soja</v>
          </cell>
          <cell r="I200">
            <v>0</v>
          </cell>
          <cell r="J200">
            <v>119848481</v>
          </cell>
          <cell r="K200">
            <v>0</v>
          </cell>
          <cell r="L200">
            <v>119848481</v>
          </cell>
          <cell r="M200" t="str">
            <v>1.01.04.04</v>
          </cell>
          <cell r="N200" t="str">
            <v>1.01.04.04</v>
          </cell>
          <cell r="O200" t="str">
            <v>PRODUCTOS EN PROCESO AGRICOLA</v>
          </cell>
        </row>
        <row r="201">
          <cell r="C201">
            <v>1106</v>
          </cell>
          <cell r="D201" t="str">
            <v xml:space="preserve">   Abonos Y Fertilizantes-Produccion De Soja</v>
          </cell>
          <cell r="I201">
            <v>397440243</v>
          </cell>
          <cell r="J201">
            <v>527256</v>
          </cell>
          <cell r="K201">
            <v>0</v>
          </cell>
          <cell r="L201">
            <v>397967499</v>
          </cell>
          <cell r="M201" t="str">
            <v>1.01.04.04</v>
          </cell>
          <cell r="N201" t="str">
            <v>1.01.04.04</v>
          </cell>
          <cell r="O201" t="str">
            <v>PRODUCTOS EN PROCESO AGRICOLA</v>
          </cell>
        </row>
        <row r="202">
          <cell r="C202">
            <v>1107</v>
          </cell>
          <cell r="D202" t="str">
            <v xml:space="preserve">   Agroquimicos-Costo De Soja</v>
          </cell>
          <cell r="I202">
            <v>145095959</v>
          </cell>
          <cell r="J202">
            <v>0</v>
          </cell>
          <cell r="K202">
            <v>0</v>
          </cell>
          <cell r="L202">
            <v>145095959</v>
          </cell>
          <cell r="M202" t="str">
            <v>1.01.04.04</v>
          </cell>
          <cell r="N202" t="str">
            <v>1.01.04.04</v>
          </cell>
          <cell r="O202" t="str">
            <v>PRODUCTOS EN PROCESO AGRICOLA</v>
          </cell>
        </row>
        <row r="203">
          <cell r="C203">
            <v>384</v>
          </cell>
          <cell r="D203" t="str">
            <v>Productos En Proceso</v>
          </cell>
          <cell r="H203" t="str">
            <v>##</v>
          </cell>
          <cell r="I203">
            <v>-16</v>
          </cell>
          <cell r="J203">
            <v>4094355094</v>
          </cell>
          <cell r="K203">
            <v>4094355094</v>
          </cell>
          <cell r="L203">
            <v>-16</v>
          </cell>
          <cell r="M203">
            <v>0</v>
          </cell>
        </row>
        <row r="204">
          <cell r="C204">
            <v>868</v>
          </cell>
          <cell r="D204" t="str">
            <v>Productos En Proceso</v>
          </cell>
          <cell r="I204">
            <v>-16</v>
          </cell>
          <cell r="J204">
            <v>4094355094</v>
          </cell>
          <cell r="K204">
            <v>4094355094</v>
          </cell>
          <cell r="L204">
            <v>-16</v>
          </cell>
          <cell r="M204">
            <v>0</v>
          </cell>
        </row>
        <row r="205">
          <cell r="C205">
            <v>869</v>
          </cell>
          <cell r="D205" t="str">
            <v xml:space="preserve">   Productos En Proceso</v>
          </cell>
          <cell r="I205">
            <v>-16</v>
          </cell>
          <cell r="J205">
            <v>4094355094</v>
          </cell>
          <cell r="K205">
            <v>4094355094</v>
          </cell>
          <cell r="L205">
            <v>-16</v>
          </cell>
          <cell r="M205" t="str">
            <v>1.01.04.04</v>
          </cell>
          <cell r="N205" t="str">
            <v>1.01.04.04</v>
          </cell>
          <cell r="O205" t="str">
            <v>PRODUCTOS EN PROCESO AGRICOLA</v>
          </cell>
        </row>
        <row r="206">
          <cell r="C206">
            <v>108</v>
          </cell>
          <cell r="D206" t="str">
            <v>Activo No Corriente</v>
          </cell>
          <cell r="I206">
            <v>521728145378</v>
          </cell>
          <cell r="J206">
            <v>97938820785</v>
          </cell>
          <cell r="K206">
            <v>114858122724</v>
          </cell>
          <cell r="L206">
            <v>504808843439</v>
          </cell>
          <cell r="M206">
            <v>0</v>
          </cell>
        </row>
        <row r="207">
          <cell r="C207">
            <v>109</v>
          </cell>
          <cell r="D207" t="str">
            <v>Otros Creditos</v>
          </cell>
          <cell r="I207">
            <v>650907492</v>
          </cell>
          <cell r="J207">
            <v>63628296</v>
          </cell>
          <cell r="K207">
            <v>124765015</v>
          </cell>
          <cell r="L207">
            <v>589770773</v>
          </cell>
          <cell r="M207">
            <v>0</v>
          </cell>
        </row>
        <row r="208">
          <cell r="C208">
            <v>611</v>
          </cell>
          <cell r="D208" t="str">
            <v>Otros Creditos</v>
          </cell>
          <cell r="I208">
            <v>650907492</v>
          </cell>
          <cell r="J208">
            <v>63628296</v>
          </cell>
          <cell r="K208">
            <v>124765015</v>
          </cell>
          <cell r="L208">
            <v>589770773</v>
          </cell>
          <cell r="M208">
            <v>0</v>
          </cell>
        </row>
        <row r="209">
          <cell r="C209">
            <v>521</v>
          </cell>
          <cell r="D209" t="str">
            <v xml:space="preserve">   Intereses A Vencer Usd</v>
          </cell>
          <cell r="I209">
            <v>0</v>
          </cell>
          <cell r="J209">
            <v>5816144</v>
          </cell>
          <cell r="K209">
            <v>5817292</v>
          </cell>
          <cell r="L209">
            <v>-1148</v>
          </cell>
          <cell r="M209" t="str">
            <v>2.02.02.01</v>
          </cell>
          <cell r="N209" t="str">
            <v>2.02.02.01</v>
          </cell>
          <cell r="O209" t="str">
            <v>PRÉSTAMOS DE BANCOS Y OTRAS ENTIDADES FINANCIERAS</v>
          </cell>
        </row>
        <row r="210">
          <cell r="C210">
            <v>522</v>
          </cell>
          <cell r="D210" t="str">
            <v xml:space="preserve">   Descuento De Emision No Corriente</v>
          </cell>
          <cell r="I210">
            <v>320304704</v>
          </cell>
          <cell r="J210">
            <v>51714407</v>
          </cell>
          <cell r="K210">
            <v>48561379</v>
          </cell>
          <cell r="L210">
            <v>323457732</v>
          </cell>
          <cell r="M210" t="str">
            <v>1.02.05.03</v>
          </cell>
          <cell r="N210" t="str">
            <v>1.02.05.03</v>
          </cell>
          <cell r="O210" t="str">
            <v>DESCUENTO DE EMISION</v>
          </cell>
        </row>
        <row r="211">
          <cell r="C211">
            <v>505</v>
          </cell>
          <cell r="D211" t="str">
            <v xml:space="preserve">   Anticipo A Proveedores Usd Lp</v>
          </cell>
          <cell r="H211" t="str">
            <v>##</v>
          </cell>
          <cell r="I211">
            <v>236429268</v>
          </cell>
          <cell r="J211">
            <v>4884921</v>
          </cell>
          <cell r="K211">
            <v>0</v>
          </cell>
          <cell r="L211">
            <v>241314189</v>
          </cell>
          <cell r="M211" t="str">
            <v>1.02.01.06.01</v>
          </cell>
          <cell r="N211" t="str">
            <v>1.02.01.06.01</v>
          </cell>
          <cell r="O211" t="str">
            <v>ANTICIPOS A PROVEEDORES LOCALES</v>
          </cell>
        </row>
        <row r="212">
          <cell r="C212">
            <v>528</v>
          </cell>
          <cell r="D212" t="str">
            <v xml:space="preserve">   Importaciones En Curso</v>
          </cell>
          <cell r="H212" t="str">
            <v>##</v>
          </cell>
          <cell r="I212">
            <v>69173520</v>
          </cell>
          <cell r="J212">
            <v>1212824</v>
          </cell>
          <cell r="K212">
            <v>70386344</v>
          </cell>
          <cell r="L212">
            <v>0</v>
          </cell>
          <cell r="M212" t="str">
            <v>1.01.04.11</v>
          </cell>
          <cell r="N212" t="str">
            <v>1.01.04.11</v>
          </cell>
          <cell r="O212" t="str">
            <v>IMPORTACIONES EN CURSO</v>
          </cell>
        </row>
        <row r="213">
          <cell r="C213">
            <v>1082</v>
          </cell>
          <cell r="D213" t="str">
            <v xml:space="preserve">   Anticipo A Proveedores Gs Lp</v>
          </cell>
          <cell r="H213" t="str">
            <v>##</v>
          </cell>
          <cell r="I213">
            <v>25000000</v>
          </cell>
          <cell r="J213">
            <v>0</v>
          </cell>
          <cell r="K213">
            <v>0</v>
          </cell>
          <cell r="L213">
            <v>25000000</v>
          </cell>
          <cell r="M213" t="str">
            <v>1.02.01.06.01</v>
          </cell>
          <cell r="N213" t="str">
            <v>1.02.01.06.01</v>
          </cell>
          <cell r="O213" t="str">
            <v>ANTICIPOS A PROVEEDORES LOCALES</v>
          </cell>
        </row>
        <row r="214">
          <cell r="C214">
            <v>111</v>
          </cell>
          <cell r="D214" t="str">
            <v>Inversiones En Otras Empresas</v>
          </cell>
          <cell r="I214">
            <v>2776131124</v>
          </cell>
          <cell r="J214">
            <v>0</v>
          </cell>
          <cell r="K214">
            <v>0</v>
          </cell>
          <cell r="L214">
            <v>2776131124</v>
          </cell>
          <cell r="M214">
            <v>0</v>
          </cell>
        </row>
        <row r="215">
          <cell r="C215">
            <v>612</v>
          </cell>
          <cell r="D215" t="str">
            <v>Inversiones En Otras Empresas</v>
          </cell>
          <cell r="I215">
            <v>2776131124</v>
          </cell>
          <cell r="J215">
            <v>0</v>
          </cell>
          <cell r="K215">
            <v>0</v>
          </cell>
          <cell r="L215">
            <v>2776131124</v>
          </cell>
          <cell r="M215">
            <v>0</v>
          </cell>
        </row>
        <row r="216">
          <cell r="C216">
            <v>112</v>
          </cell>
          <cell r="D216" t="str">
            <v xml:space="preserve">   Inversiones En Otras Empresas Gs</v>
          </cell>
          <cell r="I216">
            <v>2183138563</v>
          </cell>
          <cell r="J216">
            <v>0</v>
          </cell>
          <cell r="K216">
            <v>0</v>
          </cell>
          <cell r="L216">
            <v>2183138563</v>
          </cell>
          <cell r="M216" t="str">
            <v>1.02.03.02</v>
          </cell>
          <cell r="N216" t="str">
            <v>1.02.03.02</v>
          </cell>
          <cell r="O216" t="str">
            <v>INVERSIONES EN ENTIDADES VINCULADAS</v>
          </cell>
        </row>
        <row r="217">
          <cell r="C217">
            <v>523</v>
          </cell>
          <cell r="D217" t="str">
            <v xml:space="preserve">   Inversiones En Otras Empresas Usd</v>
          </cell>
          <cell r="I217">
            <v>592992561</v>
          </cell>
          <cell r="J217">
            <v>0</v>
          </cell>
          <cell r="K217">
            <v>0</v>
          </cell>
          <cell r="L217">
            <v>592992561</v>
          </cell>
          <cell r="M217" t="str">
            <v>1.02.03.02</v>
          </cell>
          <cell r="N217" t="str">
            <v>1.02.03.02</v>
          </cell>
          <cell r="O217" t="str">
            <v>INVERSIONES EN ENTIDADES VINCULADAS</v>
          </cell>
        </row>
        <row r="218">
          <cell r="C218">
            <v>69</v>
          </cell>
          <cell r="D218" t="str">
            <v>Prestamos A Cobrar A Accionistas</v>
          </cell>
          <cell r="I218">
            <v>86756694594</v>
          </cell>
          <cell r="J218">
            <v>0</v>
          </cell>
          <cell r="K218">
            <v>15917325628</v>
          </cell>
          <cell r="L218">
            <v>70839368966</v>
          </cell>
          <cell r="M218">
            <v>0</v>
          </cell>
        </row>
        <row r="219">
          <cell r="C219">
            <v>613</v>
          </cell>
          <cell r="D219" t="str">
            <v>Prestamos A Cobrar A Accionistas</v>
          </cell>
          <cell r="I219">
            <v>86756694594</v>
          </cell>
          <cell r="J219">
            <v>0</v>
          </cell>
          <cell r="K219">
            <v>15917325628</v>
          </cell>
          <cell r="L219">
            <v>70839368966</v>
          </cell>
          <cell r="M219">
            <v>0</v>
          </cell>
        </row>
        <row r="220">
          <cell r="C220">
            <v>903</v>
          </cell>
          <cell r="D220" t="str">
            <v xml:space="preserve">   Prest A Cob. A  Accionista- Eladia S.A</v>
          </cell>
          <cell r="H220" t="str">
            <v>##</v>
          </cell>
          <cell r="I220">
            <v>26027000083</v>
          </cell>
          <cell r="J220">
            <v>0</v>
          </cell>
          <cell r="K220">
            <v>4775199977</v>
          </cell>
          <cell r="L220">
            <v>21251800106</v>
          </cell>
          <cell r="M220" t="str">
            <v>1.02.01.04</v>
          </cell>
          <cell r="N220" t="str">
            <v>1.02.01.04</v>
          </cell>
          <cell r="O220" t="str">
            <v>CUENTAS A COBRAR A SOCIOS O ENTIDADES VINCULADAS</v>
          </cell>
        </row>
        <row r="221">
          <cell r="C221">
            <v>904</v>
          </cell>
          <cell r="D221" t="str">
            <v xml:space="preserve">   Prest A Cob. A  Accionista- Rice Paraguay S.A</v>
          </cell>
          <cell r="H221" t="str">
            <v>##</v>
          </cell>
          <cell r="I221">
            <v>26027000083</v>
          </cell>
          <cell r="J221">
            <v>0</v>
          </cell>
          <cell r="K221">
            <v>4775199977</v>
          </cell>
          <cell r="L221">
            <v>21251800106</v>
          </cell>
          <cell r="M221" t="str">
            <v>1.02.01.04</v>
          </cell>
          <cell r="N221" t="str">
            <v>1.02.01.04</v>
          </cell>
          <cell r="O221" t="str">
            <v>CUENTAS A COBRAR A SOCIOS O ENTIDADES VINCULADAS</v>
          </cell>
        </row>
        <row r="222">
          <cell r="C222">
            <v>905</v>
          </cell>
          <cell r="D222" t="str">
            <v xml:space="preserve">   Prest A Cob. Accionista- Capital Inversiones Sa</v>
          </cell>
          <cell r="H222" t="str">
            <v>##</v>
          </cell>
          <cell r="I222">
            <v>17351347214</v>
          </cell>
          <cell r="J222">
            <v>0</v>
          </cell>
          <cell r="K222">
            <v>3183462837</v>
          </cell>
          <cell r="L222">
            <v>14167884377</v>
          </cell>
          <cell r="M222" t="str">
            <v>1.02.01.04</v>
          </cell>
          <cell r="N222" t="str">
            <v>1.02.01.04</v>
          </cell>
          <cell r="O222" t="str">
            <v>CUENTAS A COBRAR A SOCIOS O ENTIDADES VINCULADAS</v>
          </cell>
        </row>
        <row r="223">
          <cell r="C223">
            <v>906</v>
          </cell>
          <cell r="D223" t="str">
            <v xml:space="preserve">   Prest A Cob. A  Accionista- Admirable S.A</v>
          </cell>
          <cell r="H223" t="str">
            <v>##</v>
          </cell>
          <cell r="I223">
            <v>17351347214</v>
          </cell>
          <cell r="J223">
            <v>0</v>
          </cell>
          <cell r="K223">
            <v>3183462837</v>
          </cell>
          <cell r="L223">
            <v>14167884377</v>
          </cell>
          <cell r="M223" t="str">
            <v>1.02.01.04</v>
          </cell>
          <cell r="N223" t="str">
            <v>1.02.01.04</v>
          </cell>
          <cell r="O223" t="str">
            <v>CUENTAS A COBRAR A SOCIOS O ENTIDADES VINCULADAS</v>
          </cell>
        </row>
        <row r="224">
          <cell r="C224">
            <v>115</v>
          </cell>
          <cell r="D224" t="str">
            <v>Activo Fijo</v>
          </cell>
          <cell r="I224">
            <v>429830236432</v>
          </cell>
          <cell r="J224">
            <v>97839278786</v>
          </cell>
          <cell r="K224">
            <v>98663646860</v>
          </cell>
          <cell r="L224">
            <v>429005868358</v>
          </cell>
          <cell r="M224">
            <v>0</v>
          </cell>
        </row>
        <row r="225">
          <cell r="C225">
            <v>116</v>
          </cell>
          <cell r="D225" t="str">
            <v>Muebles Y Equipos</v>
          </cell>
          <cell r="I225">
            <v>492819123</v>
          </cell>
          <cell r="J225">
            <v>0</v>
          </cell>
          <cell r="K225">
            <v>5854964</v>
          </cell>
          <cell r="L225">
            <v>486964159</v>
          </cell>
          <cell r="M225">
            <v>0</v>
          </cell>
        </row>
        <row r="226">
          <cell r="C226">
            <v>117</v>
          </cell>
          <cell r="D226" t="str">
            <v xml:space="preserve">   Muebles Y Equipos</v>
          </cell>
          <cell r="I226">
            <v>748869966</v>
          </cell>
          <cell r="J226">
            <v>0</v>
          </cell>
          <cell r="K226">
            <v>0</v>
          </cell>
          <cell r="L226">
            <v>748869966</v>
          </cell>
          <cell r="M226" t="str">
            <v>1.02.04.03</v>
          </cell>
          <cell r="N226" t="str">
            <v>1.02.04.03</v>
          </cell>
          <cell r="O226" t="str">
            <v>MUEBLES, ÚTILES Y ENSERES</v>
          </cell>
        </row>
        <row r="227">
          <cell r="C227">
            <v>529</v>
          </cell>
          <cell r="D227" t="str">
            <v xml:space="preserve">   (-) Deprec. Acumuladas Muebles Y Equipos</v>
          </cell>
          <cell r="I227">
            <v>-256050843</v>
          </cell>
          <cell r="J227">
            <v>0</v>
          </cell>
          <cell r="K227">
            <v>5854964</v>
          </cell>
          <cell r="L227">
            <v>-261905807</v>
          </cell>
          <cell r="M227" t="str">
            <v>1.02.04.99</v>
          </cell>
          <cell r="N227" t="str">
            <v>1.02.04.99</v>
          </cell>
          <cell r="O227" t="str">
            <v>(-) DEPRECIACIÓN ACUMULADA</v>
          </cell>
        </row>
        <row r="228">
          <cell r="C228">
            <v>118</v>
          </cell>
          <cell r="D228" t="str">
            <v>Rodados</v>
          </cell>
          <cell r="I228">
            <v>1615445204</v>
          </cell>
          <cell r="J228">
            <v>0</v>
          </cell>
          <cell r="K228">
            <v>53607537</v>
          </cell>
          <cell r="L228">
            <v>1561837667</v>
          </cell>
          <cell r="M228">
            <v>0</v>
          </cell>
        </row>
        <row r="229">
          <cell r="C229">
            <v>119</v>
          </cell>
          <cell r="D229" t="str">
            <v xml:space="preserve">   Rodados</v>
          </cell>
          <cell r="I229">
            <v>3705571289</v>
          </cell>
          <cell r="J229">
            <v>0</v>
          </cell>
          <cell r="K229">
            <v>0</v>
          </cell>
          <cell r="L229">
            <v>3705571289</v>
          </cell>
          <cell r="M229" t="str">
            <v>1.02.04.02</v>
          </cell>
          <cell r="N229" t="str">
            <v>1.02.04.02</v>
          </cell>
          <cell r="O229" t="str">
            <v>RODADOS /TRANSPORTES</v>
          </cell>
        </row>
        <row r="230">
          <cell r="C230">
            <v>120</v>
          </cell>
          <cell r="D230" t="str">
            <v xml:space="preserve">   (-) Deprec. Acumulada Rodados</v>
          </cell>
          <cell r="I230">
            <v>-2090126085</v>
          </cell>
          <cell r="J230">
            <v>0</v>
          </cell>
          <cell r="K230">
            <v>53607537</v>
          </cell>
          <cell r="L230">
            <v>-2143733622</v>
          </cell>
          <cell r="M230" t="str">
            <v>1.02.04.99</v>
          </cell>
          <cell r="N230" t="str">
            <v>1.02.04.99</v>
          </cell>
          <cell r="O230" t="str">
            <v>(-) DEPRECIACIÓN ACUMULADA</v>
          </cell>
        </row>
        <row r="231">
          <cell r="C231">
            <v>121</v>
          </cell>
          <cell r="D231" t="str">
            <v>Equipos De Informatica</v>
          </cell>
          <cell r="I231">
            <v>79694315</v>
          </cell>
          <cell r="J231">
            <v>0</v>
          </cell>
          <cell r="K231">
            <v>3187708</v>
          </cell>
          <cell r="L231">
            <v>76506607</v>
          </cell>
          <cell r="M231">
            <v>0</v>
          </cell>
        </row>
        <row r="232">
          <cell r="C232">
            <v>122</v>
          </cell>
          <cell r="D232" t="str">
            <v xml:space="preserve">   Equipos De Informatica</v>
          </cell>
          <cell r="I232">
            <v>219726881</v>
          </cell>
          <cell r="J232">
            <v>0</v>
          </cell>
          <cell r="K232">
            <v>0</v>
          </cell>
          <cell r="L232">
            <v>219726881</v>
          </cell>
          <cell r="M232" t="str">
            <v>1.02.04.09</v>
          </cell>
          <cell r="N232" t="str">
            <v>1.02.04.09</v>
          </cell>
          <cell r="O232" t="str">
            <v>EQUIPOS DE INFORMATICA</v>
          </cell>
        </row>
        <row r="233">
          <cell r="C233">
            <v>123</v>
          </cell>
          <cell r="D233" t="str">
            <v xml:space="preserve">   (-) Deprec. Acumuladas Equipos De Informatica</v>
          </cell>
          <cell r="I233">
            <v>-140032566</v>
          </cell>
          <cell r="J233">
            <v>0</v>
          </cell>
          <cell r="K233">
            <v>3187708</v>
          </cell>
          <cell r="L233">
            <v>-143220274</v>
          </cell>
          <cell r="M233" t="str">
            <v>1.02.04.99</v>
          </cell>
          <cell r="N233" t="str">
            <v>1.02.04.99</v>
          </cell>
          <cell r="O233" t="str">
            <v>(-) DEPRECIACIÓN ACUMULADA</v>
          </cell>
        </row>
        <row r="234">
          <cell r="C234">
            <v>124</v>
          </cell>
          <cell r="D234" t="str">
            <v>Maquinarias E Implementos</v>
          </cell>
          <cell r="I234">
            <v>42247550731</v>
          </cell>
          <cell r="J234">
            <v>73931636</v>
          </cell>
          <cell r="K234">
            <v>442390593</v>
          </cell>
          <cell r="L234">
            <v>41879091774</v>
          </cell>
          <cell r="M234">
            <v>0</v>
          </cell>
        </row>
        <row r="235">
          <cell r="C235">
            <v>125</v>
          </cell>
          <cell r="D235" t="str">
            <v xml:space="preserve">   Maquinarias E Implementos</v>
          </cell>
          <cell r="I235">
            <v>59338442206</v>
          </cell>
          <cell r="J235">
            <v>73931636</v>
          </cell>
          <cell r="K235">
            <v>0</v>
          </cell>
          <cell r="L235">
            <v>59412373842</v>
          </cell>
          <cell r="M235" t="str">
            <v>1.02.04.04</v>
          </cell>
          <cell r="N235" t="str">
            <v>1.02.04.04</v>
          </cell>
          <cell r="O235" t="str">
            <v xml:space="preserve">MAQUINARIAS </v>
          </cell>
        </row>
        <row r="236">
          <cell r="C236">
            <v>126</v>
          </cell>
          <cell r="D236" t="str">
            <v xml:space="preserve">   (-) Deprec. Acumuladas Maquinarias E Implementos</v>
          </cell>
          <cell r="I236">
            <v>-17090891475</v>
          </cell>
          <cell r="J236">
            <v>0</v>
          </cell>
          <cell r="K236">
            <v>442390593</v>
          </cell>
          <cell r="L236">
            <v>-17533282068</v>
          </cell>
          <cell r="M236" t="str">
            <v>1.02.04.99</v>
          </cell>
          <cell r="N236" t="str">
            <v>1.02.04.99</v>
          </cell>
          <cell r="O236" t="str">
            <v>(-) DEPRECIACIÓN ACUMULADA</v>
          </cell>
        </row>
        <row r="237">
          <cell r="C237">
            <v>127</v>
          </cell>
          <cell r="D237" t="str">
            <v>Instalaciones</v>
          </cell>
          <cell r="I237">
            <v>18026954098</v>
          </cell>
          <cell r="J237">
            <v>0</v>
          </cell>
          <cell r="K237">
            <v>205423354</v>
          </cell>
          <cell r="L237">
            <v>17821530744</v>
          </cell>
          <cell r="M237">
            <v>0</v>
          </cell>
        </row>
        <row r="238">
          <cell r="C238">
            <v>128</v>
          </cell>
          <cell r="D238" t="str">
            <v xml:space="preserve">   Instalaciones</v>
          </cell>
          <cell r="I238">
            <v>25386998253</v>
          </cell>
          <cell r="J238">
            <v>0</v>
          </cell>
          <cell r="K238">
            <v>0</v>
          </cell>
          <cell r="L238">
            <v>25386998253</v>
          </cell>
          <cell r="M238" t="str">
            <v>1.02.04.10</v>
          </cell>
          <cell r="N238" t="str">
            <v>1.02.04.10</v>
          </cell>
          <cell r="O238" t="str">
            <v>INSTALACIONES</v>
          </cell>
        </row>
        <row r="239">
          <cell r="C239">
            <v>129</v>
          </cell>
          <cell r="D239" t="str">
            <v xml:space="preserve">   (-) Deprec. Acumuladas Instalaciones</v>
          </cell>
          <cell r="I239">
            <v>-7360044155</v>
          </cell>
          <cell r="J239">
            <v>0</v>
          </cell>
          <cell r="K239">
            <v>205423354</v>
          </cell>
          <cell r="L239">
            <v>-7565467509</v>
          </cell>
          <cell r="M239" t="str">
            <v>1.02.04.99</v>
          </cell>
          <cell r="N239" t="str">
            <v>1.02.04.99</v>
          </cell>
          <cell r="O239" t="str">
            <v>(-) DEPRECIACIÓN ACUMULADA</v>
          </cell>
        </row>
        <row r="240">
          <cell r="C240">
            <v>130</v>
          </cell>
          <cell r="D240" t="str">
            <v>Herramientas Y Otros Equipos</v>
          </cell>
          <cell r="I240">
            <v>1117945794</v>
          </cell>
          <cell r="J240">
            <v>154468114</v>
          </cell>
          <cell r="K240">
            <v>34955714</v>
          </cell>
          <cell r="L240">
            <v>1237458194</v>
          </cell>
          <cell r="M240">
            <v>0</v>
          </cell>
        </row>
        <row r="241">
          <cell r="C241">
            <v>131</v>
          </cell>
          <cell r="D241" t="str">
            <v xml:space="preserve">   Herramientas Y Otros Equipos</v>
          </cell>
          <cell r="I241">
            <v>2180153883</v>
          </cell>
          <cell r="J241">
            <v>154468114</v>
          </cell>
          <cell r="K241">
            <v>0</v>
          </cell>
          <cell r="L241">
            <v>2334621997</v>
          </cell>
          <cell r="M241" t="str">
            <v>1.02.04.06</v>
          </cell>
          <cell r="N241" t="str">
            <v>1.02.04.06</v>
          </cell>
          <cell r="O241" t="str">
            <v>HERRAMIENTAS</v>
          </cell>
        </row>
        <row r="242">
          <cell r="C242">
            <v>132</v>
          </cell>
          <cell r="D242" t="str">
            <v xml:space="preserve">   (-) Deprec. Acum. Herramientas Y Otros Equipos</v>
          </cell>
          <cell r="I242">
            <v>-1062208089</v>
          </cell>
          <cell r="J242">
            <v>0</v>
          </cell>
          <cell r="K242">
            <v>34955714</v>
          </cell>
          <cell r="L242">
            <v>-1097163803</v>
          </cell>
          <cell r="M242" t="str">
            <v>1.02.04.99</v>
          </cell>
          <cell r="N242" t="str">
            <v>1.02.04.99</v>
          </cell>
          <cell r="O242" t="str">
            <v>(-) DEPRECIACIÓN ACUMULADA</v>
          </cell>
        </row>
        <row r="243">
          <cell r="C243">
            <v>133</v>
          </cell>
          <cell r="D243" t="str">
            <v>Inmuebles</v>
          </cell>
          <cell r="I243">
            <v>284205864987</v>
          </cell>
          <cell r="J243">
            <v>96191643802</v>
          </cell>
          <cell r="K243">
            <v>97610879036</v>
          </cell>
          <cell r="L243">
            <v>282786629753</v>
          </cell>
          <cell r="M243">
            <v>0</v>
          </cell>
        </row>
        <row r="244">
          <cell r="C244">
            <v>134</v>
          </cell>
          <cell r="D244" t="str">
            <v xml:space="preserve">   Inmuebles</v>
          </cell>
          <cell r="I244">
            <v>283516366428</v>
          </cell>
          <cell r="J244">
            <v>96191643802</v>
          </cell>
          <cell r="K244">
            <v>97607435896</v>
          </cell>
          <cell r="L244">
            <v>282100574334</v>
          </cell>
          <cell r="M244" t="str">
            <v>1.02.04.01</v>
          </cell>
          <cell r="N244" t="str">
            <v>1.02.04.01</v>
          </cell>
          <cell r="O244" t="str">
            <v>INMUEBLES</v>
          </cell>
        </row>
        <row r="245">
          <cell r="C245">
            <v>1289</v>
          </cell>
          <cell r="D245" t="str">
            <v xml:space="preserve">   Provision De Revaluo Fiscal Inmueble</v>
          </cell>
          <cell r="I245">
            <v>689498559</v>
          </cell>
          <cell r="J245">
            <v>0</v>
          </cell>
          <cell r="K245">
            <v>3443140</v>
          </cell>
          <cell r="L245">
            <v>686055419</v>
          </cell>
          <cell r="M245" t="str">
            <v>1.02.04.01</v>
          </cell>
          <cell r="N245" t="str">
            <v>1.02.04.01</v>
          </cell>
          <cell r="O245" t="str">
            <v>INMUEBLES</v>
          </cell>
        </row>
        <row r="246">
          <cell r="C246">
            <v>136</v>
          </cell>
          <cell r="D246" t="str">
            <v>Utiles Y Enseres</v>
          </cell>
          <cell r="I246">
            <v>3353067</v>
          </cell>
          <cell r="J246">
            <v>0</v>
          </cell>
          <cell r="K246">
            <v>242792</v>
          </cell>
          <cell r="L246">
            <v>3110275</v>
          </cell>
          <cell r="M246">
            <v>0</v>
          </cell>
        </row>
        <row r="247">
          <cell r="C247">
            <v>137</v>
          </cell>
          <cell r="D247" t="str">
            <v xml:space="preserve">   Utiles Y Enseres</v>
          </cell>
          <cell r="I247">
            <v>11653934</v>
          </cell>
          <cell r="J247">
            <v>0</v>
          </cell>
          <cell r="K247">
            <v>0</v>
          </cell>
          <cell r="L247">
            <v>11653934</v>
          </cell>
          <cell r="M247" t="str">
            <v>1.02.04.03</v>
          </cell>
          <cell r="N247" t="str">
            <v>1.02.04.03</v>
          </cell>
          <cell r="O247" t="str">
            <v>MUEBLES, ÚTILES Y ENSERES</v>
          </cell>
        </row>
        <row r="248">
          <cell r="C248">
            <v>138</v>
          </cell>
          <cell r="D248" t="str">
            <v xml:space="preserve">   (-) Deprec. Acumuladas Utiles Y Enseres</v>
          </cell>
          <cell r="I248">
            <v>-8300867</v>
          </cell>
          <cell r="J248">
            <v>0</v>
          </cell>
          <cell r="K248">
            <v>242792</v>
          </cell>
          <cell r="L248">
            <v>-8543659</v>
          </cell>
          <cell r="M248" t="str">
            <v>1.02.04.99</v>
          </cell>
          <cell r="N248" t="str">
            <v>1.02.04.99</v>
          </cell>
          <cell r="O248" t="str">
            <v>(-) DEPRECIACIÓN ACUMULADA</v>
          </cell>
        </row>
        <row r="249">
          <cell r="C249">
            <v>139</v>
          </cell>
          <cell r="D249" t="str">
            <v>Mejoras En Predio Propio</v>
          </cell>
          <cell r="I249">
            <v>6291617011</v>
          </cell>
          <cell r="J249">
            <v>0</v>
          </cell>
          <cell r="K249">
            <v>23331904</v>
          </cell>
          <cell r="L249">
            <v>6268285107</v>
          </cell>
          <cell r="M249">
            <v>0</v>
          </cell>
        </row>
        <row r="250">
          <cell r="C250">
            <v>530</v>
          </cell>
          <cell r="D250" t="str">
            <v xml:space="preserve">   Mejoras En Predio Propio</v>
          </cell>
          <cell r="I250">
            <v>7068728029</v>
          </cell>
          <cell r="J250">
            <v>0</v>
          </cell>
          <cell r="K250">
            <v>0</v>
          </cell>
          <cell r="L250">
            <v>7068728029</v>
          </cell>
          <cell r="M250" t="str">
            <v>1.02.04.11</v>
          </cell>
          <cell r="N250" t="str">
            <v>1.02.04.11</v>
          </cell>
          <cell r="O250" t="str">
            <v>MEJORAS EN PREDIO PROPIO</v>
          </cell>
        </row>
        <row r="251">
          <cell r="C251">
            <v>531</v>
          </cell>
          <cell r="D251" t="str">
            <v xml:space="preserve">   (-) Deprec. Acumuladas Mejoras En Predio Propio</v>
          </cell>
          <cell r="I251">
            <v>-777111018</v>
          </cell>
          <cell r="J251">
            <v>0</v>
          </cell>
          <cell r="K251">
            <v>23331904</v>
          </cell>
          <cell r="L251">
            <v>-800442922</v>
          </cell>
          <cell r="M251" t="str">
            <v>1.02.04.99</v>
          </cell>
          <cell r="N251" t="str">
            <v>1.02.04.99</v>
          </cell>
          <cell r="O251" t="str">
            <v>(-) DEPRECIACIÓN ACUMULADA</v>
          </cell>
        </row>
        <row r="252">
          <cell r="C252">
            <v>532</v>
          </cell>
          <cell r="D252" t="str">
            <v>Construcciones Rurales</v>
          </cell>
          <cell r="I252">
            <v>10469542975</v>
          </cell>
          <cell r="J252">
            <v>0</v>
          </cell>
          <cell r="K252">
            <v>48446759</v>
          </cell>
          <cell r="L252">
            <v>10421096216</v>
          </cell>
          <cell r="M252">
            <v>0</v>
          </cell>
        </row>
        <row r="253">
          <cell r="C253">
            <v>533</v>
          </cell>
          <cell r="D253" t="str">
            <v xml:space="preserve">   Construcciones Rurales</v>
          </cell>
          <cell r="I253">
            <v>14534028129</v>
          </cell>
          <cell r="J253">
            <v>0</v>
          </cell>
          <cell r="K253">
            <v>0</v>
          </cell>
          <cell r="L253">
            <v>14534028129</v>
          </cell>
          <cell r="M253" t="str">
            <v>1.02.04.13</v>
          </cell>
          <cell r="N253" t="str">
            <v>1.02.04.13</v>
          </cell>
          <cell r="O253" t="str">
            <v>CONSTRUCCIONES RURALES</v>
          </cell>
        </row>
        <row r="254">
          <cell r="C254">
            <v>845</v>
          </cell>
          <cell r="D254" t="str">
            <v xml:space="preserve">   (-) Deprec. Acumuladas Construcciones Rurales</v>
          </cell>
          <cell r="I254">
            <v>-4064485154</v>
          </cell>
          <cell r="J254">
            <v>0</v>
          </cell>
          <cell r="K254">
            <v>48446759</v>
          </cell>
          <cell r="L254">
            <v>-4112931913</v>
          </cell>
          <cell r="M254" t="str">
            <v>1.02.04.99</v>
          </cell>
          <cell r="N254" t="str">
            <v>1.02.04.99</v>
          </cell>
          <cell r="O254" t="str">
            <v>(-) DEPRECIACIÓN ACUMULADA</v>
          </cell>
        </row>
        <row r="255">
          <cell r="C255">
            <v>535</v>
          </cell>
          <cell r="D255" t="str">
            <v>Inmuebles Rurales</v>
          </cell>
          <cell r="I255">
            <v>23184294661</v>
          </cell>
          <cell r="J255">
            <v>0</v>
          </cell>
          <cell r="K255">
            <v>68275238</v>
          </cell>
          <cell r="L255">
            <v>23116019423</v>
          </cell>
          <cell r="M255">
            <v>0</v>
          </cell>
        </row>
        <row r="256">
          <cell r="C256">
            <v>536</v>
          </cell>
          <cell r="D256" t="str">
            <v xml:space="preserve">   Inmuebles Rurales</v>
          </cell>
          <cell r="I256">
            <v>26899334270</v>
          </cell>
          <cell r="J256">
            <v>0</v>
          </cell>
          <cell r="K256">
            <v>0</v>
          </cell>
          <cell r="L256">
            <v>26899334270</v>
          </cell>
          <cell r="M256" t="str">
            <v>1.02.04.12</v>
          </cell>
          <cell r="N256" t="str">
            <v>1.02.04.12</v>
          </cell>
          <cell r="O256" t="str">
            <v>INMUEBLES RURALES</v>
          </cell>
        </row>
        <row r="257">
          <cell r="C257">
            <v>537</v>
          </cell>
          <cell r="D257" t="str">
            <v xml:space="preserve">   (-) Deprec. Acumuladas Inmuebles Rurales</v>
          </cell>
          <cell r="I257">
            <v>-3715039609</v>
          </cell>
          <cell r="J257">
            <v>0</v>
          </cell>
          <cell r="K257">
            <v>68275238</v>
          </cell>
          <cell r="L257">
            <v>-3783314847</v>
          </cell>
          <cell r="M257" t="str">
            <v>1.02.04.99</v>
          </cell>
          <cell r="N257" t="str">
            <v>1.02.04.99</v>
          </cell>
          <cell r="O257" t="str">
            <v>(-) DEPRECIACIÓN ACUMULADA</v>
          </cell>
        </row>
        <row r="258">
          <cell r="C258">
            <v>538</v>
          </cell>
          <cell r="D258" t="str">
            <v>Equipos De Comunicacion</v>
          </cell>
          <cell r="I258">
            <v>68144932</v>
          </cell>
          <cell r="J258">
            <v>0</v>
          </cell>
          <cell r="K258">
            <v>1701377</v>
          </cell>
          <cell r="L258">
            <v>66443555</v>
          </cell>
          <cell r="M258">
            <v>0</v>
          </cell>
        </row>
        <row r="259">
          <cell r="C259">
            <v>539</v>
          </cell>
          <cell r="D259" t="str">
            <v xml:space="preserve">   Equipos De Comunicacion</v>
          </cell>
          <cell r="I259">
            <v>116290207</v>
          </cell>
          <cell r="J259">
            <v>0</v>
          </cell>
          <cell r="K259">
            <v>0</v>
          </cell>
          <cell r="L259">
            <v>116290207</v>
          </cell>
          <cell r="M259" t="str">
            <v>1.02.04.14</v>
          </cell>
          <cell r="N259" t="str">
            <v>1.02.04.14</v>
          </cell>
          <cell r="O259" t="str">
            <v>EQUIPOS DE COMUNICACIÓN</v>
          </cell>
        </row>
        <row r="260">
          <cell r="C260">
            <v>540</v>
          </cell>
          <cell r="D260" t="str">
            <v xml:space="preserve">   (-) Deprec. Acumuladas Equipos De Comunicacion</v>
          </cell>
          <cell r="I260">
            <v>-48145275</v>
          </cell>
          <cell r="J260">
            <v>0</v>
          </cell>
          <cell r="K260">
            <v>1701377</v>
          </cell>
          <cell r="L260">
            <v>-49846652</v>
          </cell>
          <cell r="M260" t="str">
            <v>1.02.04.99</v>
          </cell>
          <cell r="N260" t="str">
            <v>1.02.04.99</v>
          </cell>
          <cell r="O260" t="str">
            <v>(-) DEPRECIACIÓN ACUMULADA</v>
          </cell>
        </row>
        <row r="261">
          <cell r="C261">
            <v>541</v>
          </cell>
          <cell r="D261" t="str">
            <v>Herramientas Agricolas</v>
          </cell>
          <cell r="I261">
            <v>22740002</v>
          </cell>
          <cell r="J261">
            <v>0</v>
          </cell>
          <cell r="K261">
            <v>437307</v>
          </cell>
          <cell r="L261">
            <v>22302695</v>
          </cell>
          <cell r="M261">
            <v>0</v>
          </cell>
        </row>
        <row r="262">
          <cell r="C262">
            <v>542</v>
          </cell>
          <cell r="D262" t="str">
            <v xml:space="preserve">   Herramientas Agricolas</v>
          </cell>
          <cell r="I262">
            <v>115277958</v>
          </cell>
          <cell r="J262">
            <v>0</v>
          </cell>
          <cell r="K262">
            <v>0</v>
          </cell>
          <cell r="L262">
            <v>115277958</v>
          </cell>
          <cell r="M262" t="str">
            <v>1.02.04.06</v>
          </cell>
          <cell r="N262" t="str">
            <v>1.02.04.06</v>
          </cell>
          <cell r="O262" t="str">
            <v>HERRAMIENTAS</v>
          </cell>
        </row>
        <row r="263">
          <cell r="C263" t="str">
            <v>C.Red.</v>
          </cell>
          <cell r="D263" t="str">
            <v>Nombre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C264">
            <v>543</v>
          </cell>
          <cell r="D264" t="str">
            <v xml:space="preserve">   (-) Deprec. Acumuladas Herramientas Agricolas</v>
          </cell>
          <cell r="I264">
            <v>-92537956</v>
          </cell>
          <cell r="J264">
            <v>0</v>
          </cell>
          <cell r="K264">
            <v>437307</v>
          </cell>
          <cell r="L264">
            <v>-92975263</v>
          </cell>
          <cell r="M264" t="str">
            <v>1.02.04.99</v>
          </cell>
          <cell r="N264" t="str">
            <v>1.02.04.99</v>
          </cell>
          <cell r="O264" t="str">
            <v>(-) DEPRECIACIÓN ACUMULADA</v>
          </cell>
        </row>
        <row r="265">
          <cell r="C265">
            <v>544</v>
          </cell>
          <cell r="D265" t="str">
            <v>Transporte Fluvial</v>
          </cell>
          <cell r="I265">
            <v>97810414</v>
          </cell>
          <cell r="J265">
            <v>0</v>
          </cell>
          <cell r="K265">
            <v>5924611</v>
          </cell>
          <cell r="L265">
            <v>91885803</v>
          </cell>
          <cell r="M265">
            <v>0</v>
          </cell>
        </row>
        <row r="266">
          <cell r="C266">
            <v>545</v>
          </cell>
          <cell r="D266" t="str">
            <v xml:space="preserve">   Transporte Fluvial</v>
          </cell>
          <cell r="I266">
            <v>355476641</v>
          </cell>
          <cell r="J266">
            <v>0</v>
          </cell>
          <cell r="K266">
            <v>0</v>
          </cell>
          <cell r="L266">
            <v>355476641</v>
          </cell>
          <cell r="M266" t="str">
            <v>1.02.04.15</v>
          </cell>
          <cell r="N266" t="str">
            <v>1.02.04.15</v>
          </cell>
          <cell r="O266" t="str">
            <v>TRANSPORTE FLUVIAL</v>
          </cell>
        </row>
        <row r="267">
          <cell r="C267">
            <v>546</v>
          </cell>
          <cell r="D267" t="str">
            <v xml:space="preserve">   (-) Deprec. Acumuladas Transporte Fluvial</v>
          </cell>
          <cell r="I267">
            <v>-257666227</v>
          </cell>
          <cell r="J267">
            <v>0</v>
          </cell>
          <cell r="K267">
            <v>5924611</v>
          </cell>
          <cell r="L267">
            <v>-263590838</v>
          </cell>
          <cell r="M267" t="str">
            <v>1.02.04.99</v>
          </cell>
          <cell r="N267" t="str">
            <v>1.02.04.99</v>
          </cell>
          <cell r="O267" t="str">
            <v>(-) DEPRECIACIÓN ACUMULADA</v>
          </cell>
        </row>
        <row r="268">
          <cell r="C268">
            <v>547</v>
          </cell>
          <cell r="D268" t="str">
            <v>Silos Y Galpones</v>
          </cell>
          <cell r="I268">
            <v>36946279945</v>
          </cell>
          <cell r="J268">
            <v>0</v>
          </cell>
          <cell r="K268">
            <v>140117315</v>
          </cell>
          <cell r="L268">
            <v>36806162630</v>
          </cell>
          <cell r="M268">
            <v>0</v>
          </cell>
        </row>
        <row r="269">
          <cell r="C269">
            <v>548</v>
          </cell>
          <cell r="D269" t="str">
            <v xml:space="preserve">   Silos Y Galpones En Garantia De Fideicomiso</v>
          </cell>
          <cell r="I269">
            <v>42051507487</v>
          </cell>
          <cell r="J269">
            <v>0</v>
          </cell>
          <cell r="K269">
            <v>0</v>
          </cell>
          <cell r="L269">
            <v>42051507487</v>
          </cell>
          <cell r="M269" t="str">
            <v>1.02.04.16</v>
          </cell>
          <cell r="N269" t="str">
            <v>1.02.04.16</v>
          </cell>
          <cell r="O269" t="str">
            <v>SILOS Y GALPONES</v>
          </cell>
        </row>
        <row r="270">
          <cell r="C270">
            <v>549</v>
          </cell>
          <cell r="D270" t="str">
            <v xml:space="preserve">   (-) Deprec. Acumuladas Silos Y Galpones Fid.</v>
          </cell>
          <cell r="I270">
            <v>-5105227542</v>
          </cell>
          <cell r="J270">
            <v>0</v>
          </cell>
          <cell r="K270">
            <v>140117315</v>
          </cell>
          <cell r="L270">
            <v>-5245344857</v>
          </cell>
          <cell r="M270" t="str">
            <v>1.02.04.99</v>
          </cell>
          <cell r="N270" t="str">
            <v>1.02.04.99</v>
          </cell>
          <cell r="O270" t="str">
            <v>(-) DEPRECIACIÓN ACUMULADA</v>
          </cell>
        </row>
        <row r="271">
          <cell r="C271">
            <v>550</v>
          </cell>
          <cell r="D271" t="str">
            <v>Canales De Regadio</v>
          </cell>
          <cell r="I271">
            <v>4945288264</v>
          </cell>
          <cell r="J271">
            <v>0</v>
          </cell>
          <cell r="K271">
            <v>18870651</v>
          </cell>
          <cell r="L271">
            <v>4926417613</v>
          </cell>
          <cell r="M271">
            <v>0</v>
          </cell>
        </row>
        <row r="272">
          <cell r="C272">
            <v>551</v>
          </cell>
          <cell r="D272" t="str">
            <v xml:space="preserve">   Canales De Regadio</v>
          </cell>
          <cell r="I272">
            <v>5715362068</v>
          </cell>
          <cell r="J272">
            <v>0</v>
          </cell>
          <cell r="K272">
            <v>0</v>
          </cell>
          <cell r="L272">
            <v>5715362068</v>
          </cell>
          <cell r="M272" t="str">
            <v>1.02.04.17</v>
          </cell>
          <cell r="N272" t="str">
            <v>1.02.04.17</v>
          </cell>
          <cell r="O272" t="str">
            <v>CANALES DE REGADIO</v>
          </cell>
        </row>
        <row r="273">
          <cell r="C273">
            <v>552</v>
          </cell>
          <cell r="D273" t="str">
            <v xml:space="preserve">   (-) Deprec. Acumuladas Canales De Regadio</v>
          </cell>
          <cell r="I273">
            <v>-770073804</v>
          </cell>
          <cell r="J273">
            <v>0</v>
          </cell>
          <cell r="K273">
            <v>18870651</v>
          </cell>
          <cell r="L273">
            <v>-788944455</v>
          </cell>
          <cell r="M273" t="str">
            <v>1.02.04.99</v>
          </cell>
          <cell r="N273" t="str">
            <v>1.02.04.99</v>
          </cell>
          <cell r="O273" t="str">
            <v>(-) DEPRECIACIÓN ACUMULADA</v>
          </cell>
        </row>
        <row r="274">
          <cell r="C274">
            <v>1238</v>
          </cell>
          <cell r="D274" t="str">
            <v>Obras En Curso</v>
          </cell>
          <cell r="I274">
            <v>14890909</v>
          </cell>
          <cell r="J274">
            <v>0</v>
          </cell>
          <cell r="K274">
            <v>0</v>
          </cell>
          <cell r="L274">
            <v>14890909</v>
          </cell>
          <cell r="M274">
            <v>0</v>
          </cell>
        </row>
        <row r="275">
          <cell r="C275">
            <v>1239</v>
          </cell>
          <cell r="D275" t="str">
            <v xml:space="preserve">   Obras En Curso</v>
          </cell>
          <cell r="I275">
            <v>14890909</v>
          </cell>
          <cell r="J275">
            <v>0</v>
          </cell>
          <cell r="K275">
            <v>0</v>
          </cell>
          <cell r="L275">
            <v>14890909</v>
          </cell>
          <cell r="M275" t="str">
            <v>1.02.04.18</v>
          </cell>
          <cell r="N275" t="str">
            <v>1.02.04.18</v>
          </cell>
          <cell r="O275" t="str">
            <v>OBRAS EN CURSO</v>
          </cell>
        </row>
        <row r="276">
          <cell r="C276">
            <v>1295</v>
          </cell>
          <cell r="D276" t="str">
            <v>Inmuebles Y Bienes Fideicomitidos</v>
          </cell>
          <cell r="I276">
            <v>0</v>
          </cell>
          <cell r="J276">
            <v>1419235234</v>
          </cell>
          <cell r="K276">
            <v>0</v>
          </cell>
          <cell r="L276">
            <v>1419235234</v>
          </cell>
          <cell r="M276">
            <v>0</v>
          </cell>
        </row>
        <row r="277">
          <cell r="C277">
            <v>1297</v>
          </cell>
          <cell r="D277" t="str">
            <v xml:space="preserve">   Inmuebles Fideicomitidos</v>
          </cell>
          <cell r="I277">
            <v>0</v>
          </cell>
          <cell r="J277">
            <v>1415792094</v>
          </cell>
          <cell r="K277">
            <v>0</v>
          </cell>
          <cell r="L277">
            <v>1415792094</v>
          </cell>
          <cell r="M277" t="str">
            <v>1.02.04.01</v>
          </cell>
          <cell r="N277" t="str">
            <v>1.02.04.01</v>
          </cell>
          <cell r="O277" t="str">
            <v>INMUEBLES</v>
          </cell>
        </row>
        <row r="278">
          <cell r="C278">
            <v>1309</v>
          </cell>
          <cell r="D278" t="str">
            <v xml:space="preserve">   Provision De Revaluo Fiscal Inmueble Fideicomitido</v>
          </cell>
          <cell r="I278">
            <v>0</v>
          </cell>
          <cell r="J278">
            <v>3443140</v>
          </cell>
          <cell r="K278">
            <v>0</v>
          </cell>
          <cell r="L278">
            <v>3443140</v>
          </cell>
          <cell r="M278" t="str">
            <v>1.02.04.01</v>
          </cell>
          <cell r="N278" t="str">
            <v>1.02.04.01</v>
          </cell>
          <cell r="O278" t="str">
            <v>INMUEBLES</v>
          </cell>
        </row>
        <row r="279">
          <cell r="C279">
            <v>146</v>
          </cell>
          <cell r="D279" t="str">
            <v>Activos Intangibles</v>
          </cell>
          <cell r="I279">
            <v>121222764</v>
          </cell>
          <cell r="J279">
            <v>0</v>
          </cell>
          <cell r="K279">
            <v>5054092</v>
          </cell>
          <cell r="L279">
            <v>116168672</v>
          </cell>
          <cell r="M279">
            <v>0</v>
          </cell>
        </row>
        <row r="280">
          <cell r="C280">
            <v>602</v>
          </cell>
          <cell r="D280" t="str">
            <v>Intangibles</v>
          </cell>
          <cell r="I280">
            <v>121222764</v>
          </cell>
          <cell r="J280">
            <v>0</v>
          </cell>
          <cell r="K280">
            <v>5054092</v>
          </cell>
          <cell r="L280">
            <v>116168672</v>
          </cell>
          <cell r="M280">
            <v>0</v>
          </cell>
        </row>
        <row r="281">
          <cell r="C281">
            <v>603</v>
          </cell>
          <cell r="D281" t="str">
            <v xml:space="preserve">   Intangibles</v>
          </cell>
          <cell r="I281">
            <v>356309925</v>
          </cell>
          <cell r="J281">
            <v>0</v>
          </cell>
          <cell r="K281">
            <v>0</v>
          </cell>
          <cell r="L281">
            <v>356309925</v>
          </cell>
          <cell r="M281" t="str">
            <v>1.02.07.01</v>
          </cell>
          <cell r="N281" t="str">
            <v>1.02.07.01</v>
          </cell>
          <cell r="O281" t="str">
            <v>INTANGIBLES</v>
          </cell>
        </row>
        <row r="282">
          <cell r="C282">
            <v>604</v>
          </cell>
          <cell r="D282" t="str">
            <v xml:space="preserve">   (-) Amortizacion Intangibles</v>
          </cell>
          <cell r="I282">
            <v>-235087161</v>
          </cell>
          <cell r="J282">
            <v>0</v>
          </cell>
          <cell r="K282">
            <v>5054092</v>
          </cell>
          <cell r="L282">
            <v>-240141253</v>
          </cell>
          <cell r="M282" t="str">
            <v>1.02.07.99</v>
          </cell>
          <cell r="N282" t="str">
            <v>1.02.07.99</v>
          </cell>
          <cell r="O282" t="str">
            <v>(-) AMORTIZACIÓN ACUMULADA</v>
          </cell>
        </row>
        <row r="283">
          <cell r="C283">
            <v>149</v>
          </cell>
          <cell r="D283" t="str">
            <v>Activos Biologicos</v>
          </cell>
          <cell r="I283">
            <v>267633293</v>
          </cell>
          <cell r="J283">
            <v>0</v>
          </cell>
          <cell r="K283">
            <v>1791667</v>
          </cell>
          <cell r="L283">
            <v>265841626</v>
          </cell>
          <cell r="M283">
            <v>0</v>
          </cell>
        </row>
        <row r="284">
          <cell r="C284">
            <v>78</v>
          </cell>
          <cell r="D284" t="str">
            <v>Animales De Trabajo</v>
          </cell>
          <cell r="I284">
            <v>267633293</v>
          </cell>
          <cell r="J284">
            <v>0</v>
          </cell>
          <cell r="K284">
            <v>1791667</v>
          </cell>
          <cell r="L284">
            <v>265841626</v>
          </cell>
          <cell r="M284">
            <v>0</v>
          </cell>
        </row>
        <row r="285">
          <cell r="C285">
            <v>605</v>
          </cell>
          <cell r="D285" t="str">
            <v xml:space="preserve">   Animales De Trabajo</v>
          </cell>
          <cell r="I285">
            <v>636745204</v>
          </cell>
          <cell r="J285">
            <v>0</v>
          </cell>
          <cell r="K285">
            <v>0</v>
          </cell>
          <cell r="L285">
            <v>636745204</v>
          </cell>
          <cell r="M285" t="str">
            <v>1.02.02.04</v>
          </cell>
          <cell r="N285" t="str">
            <v>1.02.02.04</v>
          </cell>
          <cell r="O285" t="str">
            <v>ACTIVOS BIOLÓGICOS ANIMALES DE TRABAJO</v>
          </cell>
        </row>
        <row r="286">
          <cell r="C286">
            <v>606</v>
          </cell>
          <cell r="D286" t="str">
            <v xml:space="preserve">   (-) Depreciacion Animales De Trabajo</v>
          </cell>
          <cell r="I286">
            <v>-369111911</v>
          </cell>
          <cell r="J286">
            <v>0</v>
          </cell>
          <cell r="K286">
            <v>1791667</v>
          </cell>
          <cell r="L286">
            <v>-370903578</v>
          </cell>
          <cell r="M286" t="str">
            <v>1.02.02.04</v>
          </cell>
          <cell r="N286" t="str">
            <v>1.02.02.04</v>
          </cell>
          <cell r="O286" t="str">
            <v>ACTIVOS BIOLÓGICOS ANIMALES DE TRABAJO</v>
          </cell>
        </row>
        <row r="287">
          <cell r="C287">
            <v>440</v>
          </cell>
          <cell r="D287" t="str">
            <v>Movimiento Hacienda Vacuna</v>
          </cell>
          <cell r="I287">
            <v>28812470</v>
          </cell>
          <cell r="J287">
            <v>3432640</v>
          </cell>
          <cell r="K287">
            <v>6132660</v>
          </cell>
          <cell r="L287">
            <v>26112450</v>
          </cell>
          <cell r="M287">
            <v>0</v>
          </cell>
        </row>
        <row r="288">
          <cell r="C288">
            <v>838</v>
          </cell>
          <cell r="D288" t="str">
            <v>Movimiento Hacienda Vacuna</v>
          </cell>
          <cell r="I288">
            <v>28812470</v>
          </cell>
          <cell r="J288">
            <v>3432640</v>
          </cell>
          <cell r="K288">
            <v>6132660</v>
          </cell>
          <cell r="L288">
            <v>26112450</v>
          </cell>
          <cell r="M288">
            <v>0</v>
          </cell>
        </row>
        <row r="289">
          <cell r="C289">
            <v>888</v>
          </cell>
          <cell r="D289" t="str">
            <v xml:space="preserve">   Hacienda Vacuna Vacas</v>
          </cell>
          <cell r="I289">
            <v>-38</v>
          </cell>
          <cell r="J289">
            <v>0</v>
          </cell>
          <cell r="K289">
            <v>0</v>
          </cell>
          <cell r="L289">
            <v>-38</v>
          </cell>
          <cell r="M289" t="str">
            <v>1.02.02.01</v>
          </cell>
          <cell r="N289" t="str">
            <v>1.02.02.01</v>
          </cell>
          <cell r="O289" t="str">
            <v>ACTIVOS BIOLÓGICOS EN PRODUCCION</v>
          </cell>
        </row>
        <row r="290">
          <cell r="C290">
            <v>890</v>
          </cell>
          <cell r="D290" t="str">
            <v xml:space="preserve">   Hacienda Vacuna Toros Y Bueyes</v>
          </cell>
          <cell r="I290">
            <v>66665206</v>
          </cell>
          <cell r="J290">
            <v>0</v>
          </cell>
          <cell r="K290">
            <v>3558180</v>
          </cell>
          <cell r="L290">
            <v>63107026</v>
          </cell>
          <cell r="M290" t="str">
            <v>1.02.02.01</v>
          </cell>
          <cell r="N290" t="str">
            <v>1.02.02.01</v>
          </cell>
          <cell r="O290" t="str">
            <v>ACTIVOS BIOLÓGICOS EN PRODUCCION</v>
          </cell>
        </row>
        <row r="291">
          <cell r="C291">
            <v>891</v>
          </cell>
          <cell r="D291" t="str">
            <v xml:space="preserve">   Hacienda Vacuna Desmamante Macho</v>
          </cell>
          <cell r="I291">
            <v>0</v>
          </cell>
          <cell r="J291">
            <v>1716320</v>
          </cell>
          <cell r="K291">
            <v>0</v>
          </cell>
          <cell r="L291">
            <v>1716320</v>
          </cell>
          <cell r="M291" t="str">
            <v>1.02.02.01</v>
          </cell>
          <cell r="N291" t="str">
            <v>1.02.02.01</v>
          </cell>
          <cell r="O291" t="str">
            <v>ACTIVOS BIOLÓGICOS EN PRODUCCION</v>
          </cell>
        </row>
        <row r="292">
          <cell r="C292">
            <v>892</v>
          </cell>
          <cell r="D292" t="str">
            <v xml:space="preserve">   Hacienda Vacuna Desmamante Hembra</v>
          </cell>
          <cell r="I292">
            <v>-2</v>
          </cell>
          <cell r="J292">
            <v>858160</v>
          </cell>
          <cell r="K292">
            <v>0</v>
          </cell>
          <cell r="L292">
            <v>858158</v>
          </cell>
          <cell r="M292" t="str">
            <v>1.02.02.01</v>
          </cell>
          <cell r="N292" t="str">
            <v>1.02.02.01</v>
          </cell>
          <cell r="O292" t="str">
            <v>ACTIVOS BIOLÓGICOS EN PRODUCCION</v>
          </cell>
        </row>
        <row r="293">
          <cell r="C293">
            <v>844</v>
          </cell>
          <cell r="D293" t="str">
            <v xml:space="preserve">   (-) Depreciacion Acumulada Hacienda</v>
          </cell>
          <cell r="I293">
            <v>-42143496</v>
          </cell>
          <cell r="J293">
            <v>0</v>
          </cell>
          <cell r="K293">
            <v>0</v>
          </cell>
          <cell r="L293">
            <v>-42143496</v>
          </cell>
          <cell r="M293" t="str">
            <v>1.02.02.01</v>
          </cell>
          <cell r="N293" t="str">
            <v>1.02.02.01</v>
          </cell>
          <cell r="O293" t="str">
            <v>ACTIVOS BIOLÓGICOS EN PRODUCCION</v>
          </cell>
        </row>
        <row r="294">
          <cell r="C294">
            <v>1187</v>
          </cell>
          <cell r="D294" t="str">
            <v xml:space="preserve">   Hacienda Vacuna Terneros</v>
          </cell>
          <cell r="I294">
            <v>4290800</v>
          </cell>
          <cell r="J294">
            <v>858160</v>
          </cell>
          <cell r="K294">
            <v>2574480</v>
          </cell>
          <cell r="L294">
            <v>2574480</v>
          </cell>
          <cell r="M294" t="str">
            <v>1.02.02.01</v>
          </cell>
          <cell r="N294" t="str">
            <v>1.02.02.01</v>
          </cell>
          <cell r="O294" t="str">
            <v>ACTIVOS BIOLÓGICOS EN PRODUCCION</v>
          </cell>
        </row>
        <row r="295">
          <cell r="C295">
            <v>1169</v>
          </cell>
          <cell r="D295" t="str">
            <v>Cuentas A Cobrar A Clientes Del  Exterior Usd</v>
          </cell>
          <cell r="I295">
            <v>1296507209</v>
          </cell>
          <cell r="J295">
            <v>32481063</v>
          </cell>
          <cell r="K295">
            <v>139406802</v>
          </cell>
          <cell r="L295">
            <v>1189581470</v>
          </cell>
          <cell r="M295">
            <v>0</v>
          </cell>
        </row>
        <row r="296">
          <cell r="C296">
            <v>1170</v>
          </cell>
          <cell r="D296" t="str">
            <v>Cuentas A Cobrar A Clientes Del  Exterior Usd</v>
          </cell>
          <cell r="I296">
            <v>1296507209</v>
          </cell>
          <cell r="J296">
            <v>32481063</v>
          </cell>
          <cell r="K296">
            <v>139406802</v>
          </cell>
          <cell r="L296">
            <v>1189581470</v>
          </cell>
          <cell r="M296">
            <v>0</v>
          </cell>
        </row>
        <row r="297">
          <cell r="C297">
            <v>1171</v>
          </cell>
          <cell r="D297" t="str">
            <v xml:space="preserve">   Clientes De Exterior Usd - Largo Plazo</v>
          </cell>
          <cell r="H297" t="str">
            <v>##</v>
          </cell>
          <cell r="I297">
            <v>1572077420</v>
          </cell>
          <cell r="J297">
            <v>32481063</v>
          </cell>
          <cell r="K297">
            <v>0</v>
          </cell>
          <cell r="L297">
            <v>1604558483</v>
          </cell>
          <cell r="M297" t="str">
            <v>1.02.01.01</v>
          </cell>
          <cell r="N297" t="str">
            <v>1.02.01.01</v>
          </cell>
          <cell r="O297" t="str">
            <v>DEUDORES POR VENTAS</v>
          </cell>
        </row>
        <row r="298">
          <cell r="C298">
            <v>1175</v>
          </cell>
          <cell r="D298" t="str">
            <v xml:space="preserve">   Prevision De Incobrables Usd - Clientes Del Exteri</v>
          </cell>
          <cell r="I298">
            <v>-275570211</v>
          </cell>
          <cell r="J298">
            <v>0</v>
          </cell>
          <cell r="K298">
            <v>139406802</v>
          </cell>
          <cell r="L298">
            <v>-414977013</v>
          </cell>
          <cell r="M298" t="str">
            <v>1.01.03.99</v>
          </cell>
          <cell r="N298" t="str">
            <v>1.01.03.99</v>
          </cell>
          <cell r="O298" t="str">
            <v>(-) PREVISIÓN PARA CRÉDITOS DE DUDOSO COBRO</v>
          </cell>
        </row>
        <row r="299">
          <cell r="C299">
            <v>152</v>
          </cell>
          <cell r="D299" t="str">
            <v>Pasivo</v>
          </cell>
          <cell r="I299">
            <v>-416116719194</v>
          </cell>
          <cell r="J299">
            <v>130738077222</v>
          </cell>
          <cell r="K299">
            <v>121457201850</v>
          </cell>
          <cell r="L299">
            <v>-406835843822</v>
          </cell>
          <cell r="M299">
            <v>0</v>
          </cell>
        </row>
        <row r="300">
          <cell r="C300">
            <v>153</v>
          </cell>
          <cell r="D300" t="str">
            <v>Pasivo Corriente</v>
          </cell>
          <cell r="I300">
            <v>-254682362076</v>
          </cell>
          <cell r="J300">
            <v>108609547711</v>
          </cell>
          <cell r="K300">
            <v>120227384883</v>
          </cell>
          <cell r="L300">
            <v>-266300199248</v>
          </cell>
          <cell r="M300">
            <v>0</v>
          </cell>
        </row>
        <row r="301">
          <cell r="C301">
            <v>154</v>
          </cell>
          <cell r="D301" t="str">
            <v>Deudas Comerciales</v>
          </cell>
          <cell r="I301">
            <v>-42164241066</v>
          </cell>
          <cell r="J301">
            <v>35151829812</v>
          </cell>
          <cell r="K301">
            <v>33616583510</v>
          </cell>
          <cell r="L301">
            <v>-40628994764</v>
          </cell>
          <cell r="M301">
            <v>0</v>
          </cell>
        </row>
        <row r="302">
          <cell r="C302">
            <v>607</v>
          </cell>
          <cell r="D302" t="str">
            <v>Proveedores</v>
          </cell>
          <cell r="I302">
            <v>-42164241066</v>
          </cell>
          <cell r="J302">
            <v>35151829812</v>
          </cell>
          <cell r="K302">
            <v>33616583510</v>
          </cell>
          <cell r="L302">
            <v>-40628994764</v>
          </cell>
          <cell r="M302">
            <v>0</v>
          </cell>
        </row>
        <row r="303">
          <cell r="C303">
            <v>155</v>
          </cell>
          <cell r="D303" t="str">
            <v xml:space="preserve">   Proveedores Locales Gs</v>
          </cell>
          <cell r="H303" t="str">
            <v>##</v>
          </cell>
          <cell r="I303">
            <v>-3552200834</v>
          </cell>
          <cell r="J303">
            <v>10592220505</v>
          </cell>
          <cell r="K303">
            <v>10324428079</v>
          </cell>
          <cell r="L303">
            <v>-3284408408</v>
          </cell>
          <cell r="M303" t="str">
            <v>2.01.01.01</v>
          </cell>
          <cell r="N303" t="str">
            <v>2.01.01.01</v>
          </cell>
          <cell r="O303" t="str">
            <v xml:space="preserve">PROVEEDORES LOCALES </v>
          </cell>
        </row>
        <row r="304">
          <cell r="C304">
            <v>156</v>
          </cell>
          <cell r="D304" t="str">
            <v xml:space="preserve">   Proveedores Locales Usd</v>
          </cell>
          <cell r="H304" t="str">
            <v>##</v>
          </cell>
          <cell r="I304">
            <v>-37947211805</v>
          </cell>
          <cell r="J304">
            <v>24515592850</v>
          </cell>
          <cell r="K304">
            <v>23132678770</v>
          </cell>
          <cell r="L304">
            <v>-36564297725</v>
          </cell>
          <cell r="M304" t="str">
            <v>2.01.01.01</v>
          </cell>
          <cell r="N304" t="str">
            <v>2.01.01.01</v>
          </cell>
          <cell r="O304" t="str">
            <v xml:space="preserve">PROVEEDORES LOCALES </v>
          </cell>
        </row>
        <row r="305">
          <cell r="C305">
            <v>157</v>
          </cell>
          <cell r="D305" t="str">
            <v xml:space="preserve">   Proveedores Del Exterior Usd</v>
          </cell>
          <cell r="H305" t="str">
            <v>##</v>
          </cell>
          <cell r="I305">
            <v>-664828421</v>
          </cell>
          <cell r="J305">
            <v>0</v>
          </cell>
          <cell r="K305">
            <v>115460204</v>
          </cell>
          <cell r="L305">
            <v>-780288625</v>
          </cell>
          <cell r="M305" t="str">
            <v>2.01.01.02</v>
          </cell>
          <cell r="N305" t="str">
            <v>2.01.01.02</v>
          </cell>
          <cell r="O305" t="str">
            <v>PROVEEDORES DEL EXTERIOR</v>
          </cell>
        </row>
        <row r="306">
          <cell r="C306">
            <v>947</v>
          </cell>
          <cell r="D306" t="str">
            <v xml:space="preserve">   Proveedores De Fondo Fijo G.</v>
          </cell>
          <cell r="H306" t="str">
            <v>##</v>
          </cell>
          <cell r="I306">
            <v>-6</v>
          </cell>
          <cell r="J306">
            <v>44016457</v>
          </cell>
          <cell r="K306">
            <v>44016457</v>
          </cell>
          <cell r="L306">
            <v>-6</v>
          </cell>
          <cell r="M306" t="str">
            <v>2.01.01.02</v>
          </cell>
          <cell r="N306" t="str">
            <v>2.01.01.01</v>
          </cell>
          <cell r="O306" t="str">
            <v xml:space="preserve">PROVEEDORES LOCALES </v>
          </cell>
        </row>
        <row r="307">
          <cell r="C307">
            <v>159</v>
          </cell>
          <cell r="D307" t="str">
            <v>Acreedores Varios</v>
          </cell>
          <cell r="I307">
            <v>-1413493425</v>
          </cell>
          <cell r="J307">
            <v>6462196170</v>
          </cell>
          <cell r="K307">
            <v>6057326637</v>
          </cell>
          <cell r="L307">
            <v>-1008623892</v>
          </cell>
          <cell r="M307">
            <v>0</v>
          </cell>
        </row>
        <row r="308">
          <cell r="C308">
            <v>186</v>
          </cell>
          <cell r="D308" t="str">
            <v>Acreedores Varios</v>
          </cell>
          <cell r="I308">
            <v>-1413493425</v>
          </cell>
          <cell r="J308">
            <v>6462196170</v>
          </cell>
          <cell r="K308">
            <v>6057326637</v>
          </cell>
          <cell r="L308">
            <v>-1008623892</v>
          </cell>
          <cell r="M308">
            <v>0</v>
          </cell>
        </row>
        <row r="309">
          <cell r="C309">
            <v>556</v>
          </cell>
          <cell r="D309" t="str">
            <v xml:space="preserve">   Acreedores Varios Gs</v>
          </cell>
          <cell r="H309" t="str">
            <v>##</v>
          </cell>
          <cell r="I309">
            <v>0</v>
          </cell>
          <cell r="J309">
            <v>5545833860</v>
          </cell>
          <cell r="K309">
            <v>5545833860</v>
          </cell>
          <cell r="L309">
            <v>0</v>
          </cell>
          <cell r="M309" t="str">
            <v>2.01.01.04</v>
          </cell>
          <cell r="N309" t="str">
            <v>2.01.01.04</v>
          </cell>
          <cell r="O309" t="str">
            <v>ACREEDORES VARIOS</v>
          </cell>
        </row>
        <row r="310">
          <cell r="C310">
            <v>557</v>
          </cell>
          <cell r="D310" t="str">
            <v xml:space="preserve">   Acreedores Varios Usd</v>
          </cell>
          <cell r="H310" t="str">
            <v>##</v>
          </cell>
          <cell r="I310">
            <v>-383424766</v>
          </cell>
          <cell r="J310">
            <v>359456627</v>
          </cell>
          <cell r="K310">
            <v>38001856</v>
          </cell>
          <cell r="L310">
            <v>-61969995</v>
          </cell>
          <cell r="M310" t="str">
            <v>2.01.01.04</v>
          </cell>
          <cell r="N310" t="str">
            <v>2.01.01.04</v>
          </cell>
          <cell r="O310" t="str">
            <v>ACREEDORES VARIOS</v>
          </cell>
        </row>
        <row r="311">
          <cell r="C311">
            <v>558</v>
          </cell>
          <cell r="D311" t="str">
            <v xml:space="preserve">   Cuentas Varias A Pagar G</v>
          </cell>
          <cell r="H311" t="str">
            <v>##</v>
          </cell>
          <cell r="I311">
            <v>-473278306</v>
          </cell>
          <cell r="J311">
            <v>0</v>
          </cell>
          <cell r="K311">
            <v>0</v>
          </cell>
          <cell r="L311">
            <v>-473278306</v>
          </cell>
          <cell r="M311" t="str">
            <v>2.01.01.04</v>
          </cell>
          <cell r="N311" t="str">
            <v>2.01.01.04</v>
          </cell>
          <cell r="O311" t="str">
            <v>ACREEDORES VARIOS</v>
          </cell>
        </row>
        <row r="312">
          <cell r="C312">
            <v>930</v>
          </cell>
          <cell r="D312" t="str">
            <v xml:space="preserve">   Gastos De Exportaciones A Pagar</v>
          </cell>
          <cell r="H312" t="str">
            <v>##</v>
          </cell>
          <cell r="I312">
            <v>-57696260</v>
          </cell>
          <cell r="J312">
            <v>57696260</v>
          </cell>
          <cell r="K312">
            <v>9217870</v>
          </cell>
          <cell r="L312">
            <v>-9217870</v>
          </cell>
          <cell r="M312" t="str">
            <v>2.01.01.04</v>
          </cell>
          <cell r="N312" t="str">
            <v>2.01.01.04</v>
          </cell>
          <cell r="O312" t="str">
            <v>ACREEDORES VARIOS</v>
          </cell>
        </row>
        <row r="313">
          <cell r="C313">
            <v>931</v>
          </cell>
          <cell r="D313" t="str">
            <v xml:space="preserve">   Gastos De Importaciones A Pagar Gs.</v>
          </cell>
          <cell r="H313" t="str">
            <v>##</v>
          </cell>
          <cell r="I313">
            <v>-319963</v>
          </cell>
          <cell r="J313">
            <v>319963</v>
          </cell>
          <cell r="K313">
            <v>5662301</v>
          </cell>
          <cell r="L313">
            <v>-5662301</v>
          </cell>
          <cell r="M313" t="str">
            <v>2.01.01.04</v>
          </cell>
          <cell r="N313" t="str">
            <v>2.01.01.04</v>
          </cell>
          <cell r="O313" t="str">
            <v>ACREEDORES VARIOS</v>
          </cell>
        </row>
        <row r="314">
          <cell r="C314">
            <v>962</v>
          </cell>
          <cell r="D314" t="str">
            <v xml:space="preserve">   Provision De Costos Y Gastos</v>
          </cell>
          <cell r="I314">
            <v>-498774130</v>
          </cell>
          <cell r="J314">
            <v>498889460</v>
          </cell>
          <cell r="K314">
            <v>458610750</v>
          </cell>
          <cell r="L314">
            <v>-458495420</v>
          </cell>
          <cell r="M314" t="str">
            <v>2.01.01.04</v>
          </cell>
          <cell r="N314" t="str">
            <v>2.01.01.04</v>
          </cell>
          <cell r="O314" t="str">
            <v>ACREEDORES VARIOS</v>
          </cell>
        </row>
        <row r="315">
          <cell r="C315">
            <v>165</v>
          </cell>
          <cell r="D315" t="str">
            <v>Deudas Financieras</v>
          </cell>
          <cell r="I315">
            <v>-85292221733</v>
          </cell>
          <cell r="J315">
            <v>26859853908</v>
          </cell>
          <cell r="K315">
            <v>33329357970</v>
          </cell>
          <cell r="L315">
            <v>-91761725795</v>
          </cell>
          <cell r="M315">
            <v>0</v>
          </cell>
        </row>
        <row r="316">
          <cell r="C316">
            <v>608</v>
          </cell>
          <cell r="D316" t="str">
            <v>Deudas Financieras</v>
          </cell>
          <cell r="I316">
            <v>-85292221733</v>
          </cell>
          <cell r="J316">
            <v>26859853908</v>
          </cell>
          <cell r="K316">
            <v>33329357970</v>
          </cell>
          <cell r="L316">
            <v>-91761725795</v>
          </cell>
          <cell r="M316">
            <v>0</v>
          </cell>
        </row>
        <row r="317">
          <cell r="C317">
            <v>560</v>
          </cell>
          <cell r="D317" t="str">
            <v xml:space="preserve">   Documentos Descontados Gs</v>
          </cell>
          <cell r="H317" t="str">
            <v>##</v>
          </cell>
          <cell r="I317">
            <v>-7944870795</v>
          </cell>
          <cell r="J317">
            <v>837000000</v>
          </cell>
          <cell r="K317">
            <v>0</v>
          </cell>
          <cell r="L317">
            <v>-7107870795</v>
          </cell>
          <cell r="M317" t="str">
            <v>2.01.02.07</v>
          </cell>
          <cell r="N317" t="str">
            <v>2.01.02.07</v>
          </cell>
          <cell r="O317" t="str">
            <v>DOCUMENTOS DESCONTADOS A PAGAR</v>
          </cell>
        </row>
        <row r="318">
          <cell r="C318">
            <v>561</v>
          </cell>
          <cell r="D318" t="str">
            <v xml:space="preserve">   Documentos Descontados Usd</v>
          </cell>
          <cell r="H318" t="str">
            <v>##</v>
          </cell>
          <cell r="I318">
            <v>-1243648891</v>
          </cell>
          <cell r="J318">
            <v>0</v>
          </cell>
          <cell r="K318">
            <v>1812117753</v>
          </cell>
          <cell r="L318">
            <v>-3055766644</v>
          </cell>
          <cell r="M318" t="str">
            <v>2.01.02.07</v>
          </cell>
          <cell r="N318" t="str">
            <v>2.01.02.07</v>
          </cell>
          <cell r="O318" t="str">
            <v>DOCUMENTOS DESCONTADOS A PAGAR</v>
          </cell>
        </row>
        <row r="319">
          <cell r="C319">
            <v>915</v>
          </cell>
          <cell r="D319" t="str">
            <v xml:space="preserve">   Otros Intereses A Pagar Usd-Terceros</v>
          </cell>
          <cell r="H319" t="str">
            <v>##</v>
          </cell>
          <cell r="I319">
            <v>-542741398</v>
          </cell>
          <cell r="J319">
            <v>56284949</v>
          </cell>
          <cell r="K319">
            <v>33967776</v>
          </cell>
          <cell r="L319">
            <v>-520424225</v>
          </cell>
          <cell r="M319" t="str">
            <v>2.01.02.05</v>
          </cell>
          <cell r="N319" t="str">
            <v>2.01.02.05</v>
          </cell>
          <cell r="O319" t="str">
            <v>INTERESES A PAGAR</v>
          </cell>
        </row>
        <row r="320">
          <cell r="C320">
            <v>924</v>
          </cell>
          <cell r="D320" t="str">
            <v xml:space="preserve">   Prestamos A Pagar- Rice Paraguay S.A.</v>
          </cell>
          <cell r="H320" t="str">
            <v>##</v>
          </cell>
          <cell r="I320">
            <v>-5301000693</v>
          </cell>
          <cell r="J320">
            <v>0</v>
          </cell>
          <cell r="K320">
            <v>107903431</v>
          </cell>
          <cell r="L320">
            <v>-5408904124</v>
          </cell>
          <cell r="M320" t="str">
            <v>2.01.02.02</v>
          </cell>
          <cell r="N320" t="str">
            <v>2.01.02.02</v>
          </cell>
          <cell r="O320" t="str">
            <v>PRÉSTAMOS DEL DUEÑO, SOCIOS O  ENTIDADES VINCULADAS</v>
          </cell>
        </row>
        <row r="321">
          <cell r="C321">
            <v>928</v>
          </cell>
          <cell r="D321" t="str">
            <v xml:space="preserve">   Sobregiros Bancarios G.</v>
          </cell>
          <cell r="H321" t="str">
            <v>##</v>
          </cell>
          <cell r="I321">
            <v>-6467336</v>
          </cell>
          <cell r="J321">
            <v>6467336</v>
          </cell>
          <cell r="K321">
            <v>136757</v>
          </cell>
          <cell r="L321">
            <v>-136757</v>
          </cell>
          <cell r="M321" t="str">
            <v>2.01.02.08</v>
          </cell>
          <cell r="N321" t="str">
            <v>2.01.02.08</v>
          </cell>
          <cell r="O321" t="str">
            <v>SOBREGIROS BANCARIOS</v>
          </cell>
        </row>
        <row r="322">
          <cell r="C322">
            <v>929</v>
          </cell>
          <cell r="D322" t="str">
            <v xml:space="preserve">   Sobregiros Bancarios Usd.</v>
          </cell>
          <cell r="H322" t="str">
            <v>##</v>
          </cell>
          <cell r="I322">
            <v>-2632088061</v>
          </cell>
          <cell r="J322">
            <v>2632088061</v>
          </cell>
          <cell r="K322">
            <v>3563473930</v>
          </cell>
          <cell r="L322">
            <v>-3563473930</v>
          </cell>
          <cell r="M322" t="str">
            <v>2.01.02.08</v>
          </cell>
          <cell r="N322" t="str">
            <v>2.01.02.08</v>
          </cell>
          <cell r="O322" t="str">
            <v>SOBREGIROS BANCARIOS</v>
          </cell>
        </row>
        <row r="323">
          <cell r="C323">
            <v>969</v>
          </cell>
          <cell r="D323" t="str">
            <v xml:space="preserve">   Otros Prestamos A Pagar G.</v>
          </cell>
          <cell r="H323" t="str">
            <v>##</v>
          </cell>
          <cell r="I323">
            <v>-1005399930</v>
          </cell>
          <cell r="J323">
            <v>1005399930</v>
          </cell>
          <cell r="K323">
            <v>432511119</v>
          </cell>
          <cell r="L323">
            <v>-432511119</v>
          </cell>
          <cell r="M323" t="str">
            <v>2.01.02.04</v>
          </cell>
          <cell r="N323" t="str">
            <v>2.01.02.04</v>
          </cell>
          <cell r="O323" t="str">
            <v>OTROS PRESTAMOS A PAGAR</v>
          </cell>
        </row>
        <row r="324">
          <cell r="C324">
            <v>1125</v>
          </cell>
          <cell r="D324" t="str">
            <v xml:space="preserve">   Otros Prestamos A Pagar Usd</v>
          </cell>
          <cell r="H324" t="str">
            <v>##</v>
          </cell>
          <cell r="I324">
            <v>-10945004047</v>
          </cell>
          <cell r="J324">
            <v>10003188537</v>
          </cell>
          <cell r="K324">
            <v>6659875252</v>
          </cell>
          <cell r="L324">
            <v>-7601690762</v>
          </cell>
          <cell r="M324" t="str">
            <v>2.01.02.04</v>
          </cell>
          <cell r="N324" t="str">
            <v>2.01.02.04</v>
          </cell>
          <cell r="O324" t="str">
            <v>OTROS PRESTAMOS A PAGAR</v>
          </cell>
        </row>
        <row r="325">
          <cell r="C325">
            <v>1143</v>
          </cell>
          <cell r="D325" t="str">
            <v xml:space="preserve">   Prestamo A Pagar Usd- Agroalianza Sa</v>
          </cell>
          <cell r="H325" t="str">
            <v>##</v>
          </cell>
          <cell r="I325">
            <v>-594447300</v>
          </cell>
          <cell r="J325">
            <v>0</v>
          </cell>
          <cell r="K325">
            <v>12100150</v>
          </cell>
          <cell r="L325">
            <v>-606547450</v>
          </cell>
          <cell r="M325" t="str">
            <v>2.01.02.04</v>
          </cell>
          <cell r="N325" t="str">
            <v>2.01.02.04</v>
          </cell>
          <cell r="O325" t="str">
            <v>OTROS PRESTAMOS A PAGAR</v>
          </cell>
        </row>
        <row r="326">
          <cell r="C326">
            <v>1207</v>
          </cell>
          <cell r="D326" t="str">
            <v xml:space="preserve">   Otros Intereses A Pagar G- Terceros</v>
          </cell>
          <cell r="H326" t="str">
            <v>##</v>
          </cell>
          <cell r="I326">
            <v>-69245870</v>
          </cell>
          <cell r="J326">
            <v>69245870</v>
          </cell>
          <cell r="K326">
            <v>46403111</v>
          </cell>
          <cell r="L326">
            <v>-46403111</v>
          </cell>
          <cell r="M326" t="str">
            <v>2.01.02.05</v>
          </cell>
          <cell r="N326" t="str">
            <v>2.01.02.05</v>
          </cell>
          <cell r="O326" t="str">
            <v>INTERESES A PAGAR</v>
          </cell>
        </row>
        <row r="327">
          <cell r="C327">
            <v>171</v>
          </cell>
          <cell r="D327" t="str">
            <v xml:space="preserve">   Cheques Diferidos Usd</v>
          </cell>
          <cell r="H327" t="str">
            <v>##</v>
          </cell>
          <cell r="I327">
            <v>-48519562221</v>
          </cell>
          <cell r="J327">
            <v>11006846844</v>
          </cell>
          <cell r="K327">
            <v>19451923461</v>
          </cell>
          <cell r="L327">
            <v>-56964638838</v>
          </cell>
          <cell r="M327" t="str">
            <v>2.01.01.01</v>
          </cell>
          <cell r="N327" t="str">
            <v>2.01.01.01</v>
          </cell>
          <cell r="O327" t="str">
            <v xml:space="preserve">PROVEEDORES LOCALES </v>
          </cell>
        </row>
        <row r="328">
          <cell r="C328">
            <v>172</v>
          </cell>
          <cell r="D328" t="str">
            <v xml:space="preserve">   Cheques Diferidos Gs</v>
          </cell>
          <cell r="H328" t="str">
            <v>##</v>
          </cell>
          <cell r="I328">
            <v>-6487745191</v>
          </cell>
          <cell r="J328">
            <v>1243332381</v>
          </cell>
          <cell r="K328">
            <v>1208945230</v>
          </cell>
          <cell r="L328">
            <v>-6453358040</v>
          </cell>
          <cell r="M328" t="str">
            <v>2.01.01.01</v>
          </cell>
          <cell r="N328" t="str">
            <v>2.01.01.01</v>
          </cell>
          <cell r="O328" t="str">
            <v xml:space="preserve">PROVEEDORES LOCALES </v>
          </cell>
        </row>
        <row r="329">
          <cell r="C329">
            <v>170</v>
          </cell>
          <cell r="D329" t="str">
            <v>Anticipos De Clientes</v>
          </cell>
          <cell r="I329">
            <v>-13231444985</v>
          </cell>
          <cell r="J329">
            <v>2078855457</v>
          </cell>
          <cell r="K329">
            <v>5620389398</v>
          </cell>
          <cell r="L329">
            <v>-16772978926</v>
          </cell>
          <cell r="M329">
            <v>0</v>
          </cell>
        </row>
        <row r="330">
          <cell r="C330">
            <v>55</v>
          </cell>
          <cell r="D330" t="str">
            <v>Anticipos De Clientes</v>
          </cell>
          <cell r="I330">
            <v>-13231444985</v>
          </cell>
          <cell r="J330">
            <v>2078855457</v>
          </cell>
          <cell r="K330">
            <v>5620389398</v>
          </cell>
          <cell r="L330">
            <v>-16772978926</v>
          </cell>
          <cell r="M330">
            <v>0</v>
          </cell>
        </row>
        <row r="331">
          <cell r="C331">
            <v>564</v>
          </cell>
          <cell r="D331" t="str">
            <v xml:space="preserve">   Anticipos De Clientes Local Gs</v>
          </cell>
          <cell r="H331" t="str">
            <v>##</v>
          </cell>
          <cell r="I331">
            <v>-44902500</v>
          </cell>
          <cell r="J331">
            <v>312286071</v>
          </cell>
          <cell r="K331">
            <v>277421955</v>
          </cell>
          <cell r="L331">
            <v>-10038384</v>
          </cell>
          <cell r="M331" t="str">
            <v>2.01.05.02</v>
          </cell>
          <cell r="N331" t="str">
            <v>2.01.05.02</v>
          </cell>
          <cell r="O331" t="str">
            <v>ANTICIPO DE CLIENTES</v>
          </cell>
        </row>
        <row r="332">
          <cell r="C332">
            <v>565</v>
          </cell>
          <cell r="D332" t="str">
            <v xml:space="preserve">   Anticipos De Clientes Local Usd</v>
          </cell>
          <cell r="H332" t="str">
            <v>##</v>
          </cell>
          <cell r="I332">
            <v>-1564335</v>
          </cell>
          <cell r="J332">
            <v>0</v>
          </cell>
          <cell r="K332">
            <v>31843</v>
          </cell>
          <cell r="L332">
            <v>-1596178</v>
          </cell>
          <cell r="M332" t="str">
            <v>2.01.05.02</v>
          </cell>
          <cell r="N332" t="str">
            <v>2.01.05.02</v>
          </cell>
          <cell r="O332" t="str">
            <v>ANTICIPO DE CLIENTES</v>
          </cell>
        </row>
        <row r="333">
          <cell r="C333">
            <v>566</v>
          </cell>
          <cell r="D333" t="str">
            <v xml:space="preserve">   Anticipos De Clientes Del Exterior Usd</v>
          </cell>
          <cell r="H333" t="str">
            <v>##</v>
          </cell>
          <cell r="I333">
            <v>-13184978150</v>
          </cell>
          <cell r="J333">
            <v>1766569386</v>
          </cell>
          <cell r="K333">
            <v>5342935600</v>
          </cell>
          <cell r="L333">
            <v>-16761344364</v>
          </cell>
          <cell r="M333" t="str">
            <v>2.01.05.02</v>
          </cell>
          <cell r="N333" t="str">
            <v>2.01.05.02</v>
          </cell>
          <cell r="O333" t="str">
            <v>ANTICIPO DE CLIENTES</v>
          </cell>
        </row>
        <row r="334">
          <cell r="C334">
            <v>173</v>
          </cell>
          <cell r="D334" t="str">
            <v>Deudas Fiscales</v>
          </cell>
          <cell r="I334">
            <v>-279058506</v>
          </cell>
          <cell r="J334">
            <v>1342158791</v>
          </cell>
          <cell r="K334">
            <v>1311392462</v>
          </cell>
          <cell r="L334">
            <v>-248292177</v>
          </cell>
          <cell r="M334">
            <v>0</v>
          </cell>
        </row>
        <row r="335">
          <cell r="C335">
            <v>609</v>
          </cell>
          <cell r="D335" t="str">
            <v>Deudas Fiscales</v>
          </cell>
          <cell r="I335">
            <v>-279058506</v>
          </cell>
          <cell r="J335">
            <v>1342158791</v>
          </cell>
          <cell r="K335">
            <v>1311392462</v>
          </cell>
          <cell r="L335">
            <v>-248292177</v>
          </cell>
          <cell r="M335">
            <v>0</v>
          </cell>
        </row>
        <row r="336">
          <cell r="C336">
            <v>569</v>
          </cell>
          <cell r="D336" t="str">
            <v xml:space="preserve">   Iva Debito Fiscal 10%</v>
          </cell>
          <cell r="I336">
            <v>-99530273</v>
          </cell>
          <cell r="J336">
            <v>1179992237</v>
          </cell>
          <cell r="K336">
            <v>1080461962</v>
          </cell>
          <cell r="L336">
            <v>2</v>
          </cell>
          <cell r="M336" t="str">
            <v>1.01.03.05.03</v>
          </cell>
          <cell r="N336" t="str">
            <v>1.01.03.05.03</v>
          </cell>
          <cell r="O336" t="str">
            <v xml:space="preserve">IVA - CRÉDITO FISCAL </v>
          </cell>
        </row>
        <row r="337">
          <cell r="C337">
            <v>570</v>
          </cell>
          <cell r="D337" t="str">
            <v xml:space="preserve">   Iva Debito Fiscal 5%</v>
          </cell>
          <cell r="I337">
            <v>-14913746</v>
          </cell>
          <cell r="J337">
            <v>18049825</v>
          </cell>
          <cell r="K337">
            <v>3136079</v>
          </cell>
          <cell r="L337">
            <v>0</v>
          </cell>
          <cell r="M337" t="str">
            <v>1.01.03.05.03</v>
          </cell>
          <cell r="N337" t="str">
            <v>1.01.03.05.03</v>
          </cell>
          <cell r="O337" t="str">
            <v xml:space="preserve">IVA - CRÉDITO FISCAL </v>
          </cell>
        </row>
        <row r="338">
          <cell r="C338">
            <v>571</v>
          </cell>
          <cell r="D338" t="str">
            <v xml:space="preserve">   Retencion Iva A Pagar</v>
          </cell>
          <cell r="I338">
            <v>-162312976</v>
          </cell>
          <cell r="J338">
            <v>141815218</v>
          </cell>
          <cell r="K338">
            <v>227794421</v>
          </cell>
          <cell r="L338">
            <v>-248292179</v>
          </cell>
          <cell r="M338" t="str">
            <v>2.01.03.01.03</v>
          </cell>
          <cell r="N338" t="str">
            <v>2.01.03.01.03</v>
          </cell>
          <cell r="O338" t="str">
            <v>RETENCIONES DE IMPUESTOS A INGRESAR</v>
          </cell>
        </row>
        <row r="339">
          <cell r="C339">
            <v>176</v>
          </cell>
          <cell r="D339" t="str">
            <v xml:space="preserve">   Retencion Iracis A Pagar</v>
          </cell>
          <cell r="I339">
            <v>-2301511</v>
          </cell>
          <cell r="J339">
            <v>2301511</v>
          </cell>
          <cell r="K339">
            <v>0</v>
          </cell>
          <cell r="L339">
            <v>0</v>
          </cell>
          <cell r="M339" t="str">
            <v>2.01.03.01.03</v>
          </cell>
          <cell r="N339" t="str">
            <v>2.01.03.01.03</v>
          </cell>
          <cell r="O339" t="str">
            <v>RETENCIONES DE IMPUESTOS A INGRESAR</v>
          </cell>
        </row>
        <row r="340">
          <cell r="C340">
            <v>177</v>
          </cell>
          <cell r="D340" t="str">
            <v>Deudas Sociales</v>
          </cell>
          <cell r="I340">
            <v>-778416549</v>
          </cell>
          <cell r="J340">
            <v>645561414</v>
          </cell>
          <cell r="K340">
            <v>661422675</v>
          </cell>
          <cell r="L340">
            <v>-794277810</v>
          </cell>
          <cell r="M340">
            <v>0</v>
          </cell>
        </row>
        <row r="341">
          <cell r="C341">
            <v>183</v>
          </cell>
          <cell r="D341" t="str">
            <v>Deudas Sociales</v>
          </cell>
          <cell r="I341">
            <v>-778416549</v>
          </cell>
          <cell r="J341">
            <v>645561414</v>
          </cell>
          <cell r="K341">
            <v>661422675</v>
          </cell>
          <cell r="L341">
            <v>-794277810</v>
          </cell>
          <cell r="M341">
            <v>0</v>
          </cell>
        </row>
        <row r="342">
          <cell r="C342">
            <v>572</v>
          </cell>
          <cell r="D342" t="str">
            <v xml:space="preserve">   Salarios A Pagar-Arroz</v>
          </cell>
          <cell r="I342">
            <v>-516983824</v>
          </cell>
          <cell r="J342">
            <v>545444846</v>
          </cell>
          <cell r="K342">
            <v>541971336</v>
          </cell>
          <cell r="L342">
            <v>-513510314</v>
          </cell>
          <cell r="M342" t="str">
            <v>2.01.03.02</v>
          </cell>
          <cell r="N342" t="str">
            <v>2.01.03.02</v>
          </cell>
          <cell r="O342" t="str">
            <v>OBLIGACIONES LABORALES Y CARGAS SOCIALES</v>
          </cell>
        </row>
        <row r="343">
          <cell r="C343">
            <v>573</v>
          </cell>
          <cell r="D343" t="str">
            <v xml:space="preserve">   Ips Aportes A Pagar</v>
          </cell>
          <cell r="I343">
            <v>-90876272</v>
          </cell>
          <cell r="J343">
            <v>89043874</v>
          </cell>
          <cell r="K343">
            <v>90681242</v>
          </cell>
          <cell r="L343">
            <v>-92513640</v>
          </cell>
          <cell r="M343" t="str">
            <v>2.01.03.02</v>
          </cell>
          <cell r="N343" t="str">
            <v>2.01.03.02</v>
          </cell>
          <cell r="O343" t="str">
            <v>OBLIGACIONES LABORALES Y CARGAS SOCIALES</v>
          </cell>
        </row>
        <row r="344">
          <cell r="C344">
            <v>574</v>
          </cell>
          <cell r="D344" t="str">
            <v xml:space="preserve">   Aguinaldos A Pagar</v>
          </cell>
          <cell r="I344">
            <v>-170556459</v>
          </cell>
          <cell r="J344">
            <v>11072694</v>
          </cell>
          <cell r="K344">
            <v>28770097</v>
          </cell>
          <cell r="L344">
            <v>-188253862</v>
          </cell>
          <cell r="M344" t="str">
            <v>2.01.03.02</v>
          </cell>
          <cell r="N344" t="str">
            <v>2.01.03.02</v>
          </cell>
          <cell r="O344" t="str">
            <v>OBLIGACIONES LABORALES Y CARGAS SOCIALES</v>
          </cell>
        </row>
        <row r="345">
          <cell r="C345">
            <v>1088</v>
          </cell>
          <cell r="D345" t="str">
            <v xml:space="preserve">   Salarios A Pagar- Ganado</v>
          </cell>
          <cell r="I345">
            <v>3</v>
          </cell>
          <cell r="J345">
            <v>0</v>
          </cell>
          <cell r="K345">
            <v>0</v>
          </cell>
          <cell r="L345">
            <v>3</v>
          </cell>
          <cell r="M345" t="str">
            <v>2.01.03.02</v>
          </cell>
          <cell r="N345" t="str">
            <v>2.01.03.02</v>
          </cell>
          <cell r="O345" t="str">
            <v>OBLIGACIONES LABORALES Y CARGAS SOCIALES</v>
          </cell>
        </row>
        <row r="346">
          <cell r="C346">
            <v>1089</v>
          </cell>
          <cell r="D346" t="str">
            <v xml:space="preserve">   Salarios A Pagar- Administracion</v>
          </cell>
          <cell r="I346">
            <v>3</v>
          </cell>
          <cell r="J346">
            <v>0</v>
          </cell>
          <cell r="K346">
            <v>0</v>
          </cell>
          <cell r="L346">
            <v>3</v>
          </cell>
          <cell r="M346" t="str">
            <v>2.01.03.02</v>
          </cell>
          <cell r="N346" t="str">
            <v>2.01.03.02</v>
          </cell>
          <cell r="O346" t="str">
            <v>OBLIGACIONES LABORALES Y CARGAS SOCIALES</v>
          </cell>
        </row>
        <row r="347">
          <cell r="C347">
            <v>385</v>
          </cell>
          <cell r="D347" t="str">
            <v>Ingresos Diferidos</v>
          </cell>
          <cell r="H347" t="str">
            <v>##</v>
          </cell>
          <cell r="I347">
            <v>0</v>
          </cell>
          <cell r="J347">
            <v>6488622348</v>
          </cell>
          <cell r="K347">
            <v>6488622348</v>
          </cell>
          <cell r="L347">
            <v>0</v>
          </cell>
          <cell r="M347">
            <v>0</v>
          </cell>
        </row>
        <row r="348">
          <cell r="C348">
            <v>870</v>
          </cell>
          <cell r="D348" t="str">
            <v>Ingresos Diferidos</v>
          </cell>
          <cell r="I348">
            <v>0</v>
          </cell>
          <cell r="J348">
            <v>6488622348</v>
          </cell>
          <cell r="K348">
            <v>6488622348</v>
          </cell>
          <cell r="L348">
            <v>0</v>
          </cell>
          <cell r="M348">
            <v>0</v>
          </cell>
        </row>
        <row r="349">
          <cell r="C349">
            <v>871</v>
          </cell>
          <cell r="D349" t="str">
            <v xml:space="preserve">   Mercaderias En Transito</v>
          </cell>
          <cell r="I349">
            <v>1</v>
          </cell>
          <cell r="J349">
            <v>5116908924</v>
          </cell>
          <cell r="K349">
            <v>5116908924</v>
          </cell>
          <cell r="L349">
            <v>1</v>
          </cell>
          <cell r="M349" t="str">
            <v>2.01.01.01</v>
          </cell>
          <cell r="N349" t="str">
            <v>2.01.01.01</v>
          </cell>
          <cell r="O349" t="str">
            <v xml:space="preserve">PROVEEDORES LOCALES </v>
          </cell>
        </row>
        <row r="350">
          <cell r="C350">
            <v>872</v>
          </cell>
          <cell r="D350" t="str">
            <v xml:space="preserve">   Exportacion En Curso</v>
          </cell>
          <cell r="I350">
            <v>-1</v>
          </cell>
          <cell r="J350">
            <v>1371713424</v>
          </cell>
          <cell r="K350">
            <v>1371713424</v>
          </cell>
          <cell r="L350">
            <v>-1</v>
          </cell>
          <cell r="M350" t="str">
            <v>2.01.01.01</v>
          </cell>
          <cell r="N350" t="str">
            <v>2.01.01.01</v>
          </cell>
          <cell r="O350" t="str">
            <v xml:space="preserve">PROVEEDORES LOCALES </v>
          </cell>
        </row>
        <row r="351">
          <cell r="C351" t="str">
            <v>C.Red.</v>
          </cell>
          <cell r="D351" t="str">
            <v>Nombre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C352">
            <v>1043</v>
          </cell>
          <cell r="D352" t="str">
            <v>Prestamos E Intereses Bancarios</v>
          </cell>
          <cell r="I352">
            <v>-111523485812</v>
          </cell>
          <cell r="J352">
            <v>29580469811</v>
          </cell>
          <cell r="K352">
            <v>33142289883</v>
          </cell>
          <cell r="L352">
            <v>-115085305884</v>
          </cell>
          <cell r="M352">
            <v>0</v>
          </cell>
        </row>
        <row r="353">
          <cell r="C353">
            <v>1044</v>
          </cell>
          <cell r="D353" t="str">
            <v>Prestamos Bancarios Usd</v>
          </cell>
          <cell r="I353">
            <v>-81377426670</v>
          </cell>
          <cell r="J353">
            <v>15514171485</v>
          </cell>
          <cell r="K353">
            <v>27209202834</v>
          </cell>
          <cell r="L353">
            <v>-93072458019</v>
          </cell>
          <cell r="M353">
            <v>0</v>
          </cell>
        </row>
        <row r="354">
          <cell r="C354">
            <v>1045</v>
          </cell>
          <cell r="D354" t="str">
            <v xml:space="preserve">   Prestamo Hipotecario - Campo</v>
          </cell>
          <cell r="H354" t="str">
            <v>##</v>
          </cell>
          <cell r="I354">
            <v>-17868178524</v>
          </cell>
          <cell r="J354">
            <v>8435410865</v>
          </cell>
          <cell r="K354">
            <v>18292142775</v>
          </cell>
          <cell r="L354">
            <v>-27724910434</v>
          </cell>
          <cell r="M354" t="str">
            <v>2.01.02.01</v>
          </cell>
          <cell r="N354" t="str">
            <v>2.01.02.01</v>
          </cell>
          <cell r="O354" t="str">
            <v>PRÉSTAMOS DE BANCOS Y OTRAS ENTIDADES FINANCIERAS</v>
          </cell>
        </row>
        <row r="355">
          <cell r="C355">
            <v>1046</v>
          </cell>
          <cell r="D355" t="str">
            <v xml:space="preserve">   Prestamo Hipotecario - Inversion</v>
          </cell>
          <cell r="H355" t="str">
            <v>##</v>
          </cell>
          <cell r="I355">
            <v>-4483831072</v>
          </cell>
          <cell r="J355">
            <v>0</v>
          </cell>
          <cell r="K355">
            <v>2827573998</v>
          </cell>
          <cell r="L355">
            <v>-7311405070</v>
          </cell>
          <cell r="M355" t="str">
            <v>2.01.02.01</v>
          </cell>
          <cell r="N355" t="str">
            <v>2.01.02.01</v>
          </cell>
          <cell r="O355" t="str">
            <v>PRÉSTAMOS DE BANCOS Y OTRAS ENTIDADES FINANCIERAS</v>
          </cell>
        </row>
        <row r="356">
          <cell r="C356">
            <v>1047</v>
          </cell>
          <cell r="D356" t="str">
            <v xml:space="preserve">   Prestamo Hipotecario - Industria</v>
          </cell>
          <cell r="H356" t="str">
            <v>##</v>
          </cell>
          <cell r="I356">
            <v>-6257340000</v>
          </cell>
          <cell r="J356">
            <v>0</v>
          </cell>
          <cell r="K356">
            <v>127370000</v>
          </cell>
          <cell r="L356">
            <v>-6384710000</v>
          </cell>
          <cell r="M356" t="str">
            <v>2.01.02.01</v>
          </cell>
          <cell r="N356" t="str">
            <v>2.01.02.01</v>
          </cell>
          <cell r="O356" t="str">
            <v>PRÉSTAMOS DE BANCOS Y OTRAS ENTIDADES FINANCIERAS</v>
          </cell>
        </row>
        <row r="357">
          <cell r="C357">
            <v>1048</v>
          </cell>
          <cell r="D357" t="str">
            <v xml:space="preserve">   Prestamos Warrant</v>
          </cell>
          <cell r="H357" t="str">
            <v>##</v>
          </cell>
          <cell r="I357">
            <v>-24876338502</v>
          </cell>
          <cell r="J357">
            <v>2911622269</v>
          </cell>
          <cell r="K357">
            <v>183842757</v>
          </cell>
          <cell r="L357">
            <v>-22148558990</v>
          </cell>
          <cell r="M357" t="str">
            <v>2.01.02.01</v>
          </cell>
          <cell r="N357" t="str">
            <v>2.01.02.01</v>
          </cell>
          <cell r="O357" t="str">
            <v>PRÉSTAMOS DE BANCOS Y OTRAS ENTIDADES FINANCIERAS</v>
          </cell>
        </row>
        <row r="358">
          <cell r="C358">
            <v>1049</v>
          </cell>
          <cell r="D358" t="str">
            <v xml:space="preserve">   Prestamo Operativo - Sg</v>
          </cell>
          <cell r="H358" t="str">
            <v>##</v>
          </cell>
          <cell r="I358">
            <v>-11998094972</v>
          </cell>
          <cell r="J358">
            <v>3019338351</v>
          </cell>
          <cell r="K358">
            <v>3157705704</v>
          </cell>
          <cell r="L358">
            <v>-12136462325</v>
          </cell>
          <cell r="M358" t="str">
            <v>2.01.02.01</v>
          </cell>
          <cell r="N358" t="str">
            <v>2.01.02.01</v>
          </cell>
          <cell r="O358" t="str">
            <v>PRÉSTAMOS DE BANCOS Y OTRAS ENTIDADES FINANCIERAS</v>
          </cell>
        </row>
        <row r="359">
          <cell r="C359">
            <v>1050</v>
          </cell>
          <cell r="D359" t="str">
            <v xml:space="preserve">   Prestamo Operativo - Garantia Hipoteca Y Prenda</v>
          </cell>
          <cell r="H359" t="str">
            <v>##</v>
          </cell>
          <cell r="I359">
            <v>-15893643600</v>
          </cell>
          <cell r="J359">
            <v>1147800000</v>
          </cell>
          <cell r="K359">
            <v>2620567600</v>
          </cell>
          <cell r="L359">
            <v>-17366411200</v>
          </cell>
          <cell r="M359" t="str">
            <v>2.01.02.01</v>
          </cell>
          <cell r="N359" t="str">
            <v>2.01.02.01</v>
          </cell>
          <cell r="O359" t="str">
            <v>PRÉSTAMOS DE BANCOS Y OTRAS ENTIDADES FINANCIERAS</v>
          </cell>
        </row>
        <row r="360">
          <cell r="C360">
            <v>1051</v>
          </cell>
          <cell r="D360" t="str">
            <v>Intereses Bancarios Usd</v>
          </cell>
          <cell r="I360">
            <v>-6109428495</v>
          </cell>
          <cell r="J360">
            <v>8484547000</v>
          </cell>
          <cell r="K360">
            <v>5716082594</v>
          </cell>
          <cell r="L360">
            <v>-3340964089</v>
          </cell>
          <cell r="M360">
            <v>0</v>
          </cell>
        </row>
        <row r="361">
          <cell r="C361">
            <v>1052</v>
          </cell>
          <cell r="D361" t="str">
            <v xml:space="preserve">   Interes Hipotecario - Campo</v>
          </cell>
          <cell r="H361" t="str">
            <v>##</v>
          </cell>
          <cell r="I361">
            <v>-3965268223</v>
          </cell>
          <cell r="J361">
            <v>3954732983</v>
          </cell>
          <cell r="K361">
            <v>3361116846</v>
          </cell>
          <cell r="L361">
            <v>-3371652086</v>
          </cell>
          <cell r="M361" t="str">
            <v>2.01.02.05</v>
          </cell>
          <cell r="N361" t="str">
            <v>2.01.02.05</v>
          </cell>
          <cell r="O361" t="str">
            <v>INTERESES A PAGAR</v>
          </cell>
        </row>
        <row r="362">
          <cell r="C362">
            <v>1053</v>
          </cell>
          <cell r="D362" t="str">
            <v xml:space="preserve">   Interes Hipotecario - Inversion</v>
          </cell>
          <cell r="H362" t="str">
            <v>##</v>
          </cell>
          <cell r="I362">
            <v>-509793875</v>
          </cell>
          <cell r="J362">
            <v>0</v>
          </cell>
          <cell r="K362">
            <v>361223714</v>
          </cell>
          <cell r="L362">
            <v>-871017589</v>
          </cell>
          <cell r="M362" t="str">
            <v>2.01.02.05</v>
          </cell>
          <cell r="N362" t="str">
            <v>2.01.02.05</v>
          </cell>
          <cell r="O362" t="str">
            <v>INTERESES A PAGAR</v>
          </cell>
        </row>
        <row r="363">
          <cell r="C363">
            <v>1054</v>
          </cell>
          <cell r="D363" t="str">
            <v xml:space="preserve">   Interes Hipotecario - Industria</v>
          </cell>
          <cell r="H363" t="str">
            <v>##</v>
          </cell>
          <cell r="I363">
            <v>-1890059645</v>
          </cell>
          <cell r="J363">
            <v>0</v>
          </cell>
          <cell r="K363">
            <v>38472721</v>
          </cell>
          <cell r="L363">
            <v>-1928532366</v>
          </cell>
          <cell r="M363" t="str">
            <v>2.01.02.05</v>
          </cell>
          <cell r="N363" t="str">
            <v>2.01.02.05</v>
          </cell>
          <cell r="O363" t="str">
            <v>INTERESES A PAGAR</v>
          </cell>
        </row>
        <row r="364">
          <cell r="C364">
            <v>1055</v>
          </cell>
          <cell r="D364" t="str">
            <v xml:space="preserve">   Interes Warrant</v>
          </cell>
          <cell r="H364" t="str">
            <v>##</v>
          </cell>
          <cell r="I364">
            <v>-629307504</v>
          </cell>
          <cell r="J364">
            <v>89292697</v>
          </cell>
          <cell r="K364">
            <v>11245907</v>
          </cell>
          <cell r="L364">
            <v>-551260714</v>
          </cell>
          <cell r="M364" t="str">
            <v>2.01.02.05</v>
          </cell>
          <cell r="N364" t="str">
            <v>2.01.02.05</v>
          </cell>
          <cell r="O364" t="str">
            <v>INTERESES A PAGAR</v>
          </cell>
        </row>
        <row r="365">
          <cell r="C365">
            <v>1056</v>
          </cell>
          <cell r="D365" t="str">
            <v xml:space="preserve">   Interes Operativo - Sg</v>
          </cell>
          <cell r="H365" t="str">
            <v>##</v>
          </cell>
          <cell r="I365">
            <v>-768487390</v>
          </cell>
          <cell r="J365">
            <v>188395050</v>
          </cell>
          <cell r="K365">
            <v>347205510</v>
          </cell>
          <cell r="L365">
            <v>-927297850</v>
          </cell>
          <cell r="M365" t="str">
            <v>2.01.02.05</v>
          </cell>
          <cell r="N365" t="str">
            <v>2.01.02.05</v>
          </cell>
          <cell r="O365" t="str">
            <v>INTERESES A PAGAR</v>
          </cell>
        </row>
        <row r="366">
          <cell r="C366">
            <v>1057</v>
          </cell>
          <cell r="D366" t="str">
            <v xml:space="preserve">   Interes Operativo - Garantia Hipoteca Y Prenda</v>
          </cell>
          <cell r="H366" t="str">
            <v>##</v>
          </cell>
          <cell r="I366">
            <v>-892683951</v>
          </cell>
          <cell r="J366">
            <v>98593446</v>
          </cell>
          <cell r="K366">
            <v>118236988</v>
          </cell>
          <cell r="L366">
            <v>-912327493</v>
          </cell>
          <cell r="M366" t="str">
            <v>2.01.02.05</v>
          </cell>
          <cell r="N366" t="str">
            <v>2.01.02.05</v>
          </cell>
          <cell r="O366" t="str">
            <v>INTERESES A PAGAR</v>
          </cell>
        </row>
        <row r="367">
          <cell r="C367">
            <v>1278</v>
          </cell>
          <cell r="D367" t="str">
            <v xml:space="preserve">   (-)Intereses A Devengar Usd</v>
          </cell>
          <cell r="H367" t="str">
            <v>##</v>
          </cell>
          <cell r="I367">
            <v>2546172093</v>
          </cell>
          <cell r="J367">
            <v>4153532824</v>
          </cell>
          <cell r="K367">
            <v>1478580908</v>
          </cell>
          <cell r="L367">
            <v>5221124009</v>
          </cell>
          <cell r="M367" t="str">
            <v>2.01.02.05</v>
          </cell>
          <cell r="N367" t="str">
            <v>2.01.02.05</v>
          </cell>
          <cell r="O367" t="str">
            <v>INTERESES A PAGAR</v>
          </cell>
        </row>
        <row r="368">
          <cell r="C368">
            <v>1058</v>
          </cell>
          <cell r="D368" t="str">
            <v>Prestamos Bancarios Pyg</v>
          </cell>
          <cell r="I368">
            <v>-23460337593</v>
          </cell>
          <cell r="J368">
            <v>5276031597</v>
          </cell>
          <cell r="K368">
            <v>0</v>
          </cell>
          <cell r="L368">
            <v>-18184305996</v>
          </cell>
          <cell r="M368">
            <v>0</v>
          </cell>
        </row>
        <row r="369">
          <cell r="C369">
            <v>1060</v>
          </cell>
          <cell r="D369" t="str">
            <v xml:space="preserve">   Prestamo Operativo - Pyg</v>
          </cell>
          <cell r="H369" t="str">
            <v>##</v>
          </cell>
          <cell r="I369">
            <v>-16276031597</v>
          </cell>
          <cell r="J369">
            <v>5276031597</v>
          </cell>
          <cell r="K369">
            <v>0</v>
          </cell>
          <cell r="L369">
            <v>-11000000000</v>
          </cell>
          <cell r="M369" t="str">
            <v>2.01.02.01</v>
          </cell>
          <cell r="N369" t="str">
            <v>2.01.02.01</v>
          </cell>
          <cell r="O369" t="str">
            <v>PRÉSTAMOS DE BANCOS Y OTRAS ENTIDADES FINANCIERAS</v>
          </cell>
        </row>
        <row r="370">
          <cell r="C370">
            <v>1172</v>
          </cell>
          <cell r="D370" t="str">
            <v xml:space="preserve">   Prestamos Warrant - Pyg</v>
          </cell>
          <cell r="H370" t="str">
            <v>##</v>
          </cell>
          <cell r="I370">
            <v>-7184305996</v>
          </cell>
          <cell r="J370">
            <v>0</v>
          </cell>
          <cell r="K370">
            <v>0</v>
          </cell>
          <cell r="L370">
            <v>-7184305996</v>
          </cell>
          <cell r="M370" t="str">
            <v>2.01.02.01</v>
          </cell>
          <cell r="N370" t="str">
            <v>2.01.02.01</v>
          </cell>
          <cell r="O370" t="str">
            <v>PRÉSTAMOS DE BANCOS Y OTRAS ENTIDADES FINANCIERAS</v>
          </cell>
        </row>
        <row r="371">
          <cell r="C371">
            <v>1059</v>
          </cell>
          <cell r="D371" t="str">
            <v>Intereses Bancarios Pyg</v>
          </cell>
          <cell r="I371">
            <v>-576293054</v>
          </cell>
          <cell r="J371">
            <v>305719729</v>
          </cell>
          <cell r="K371">
            <v>217004455</v>
          </cell>
          <cell r="L371">
            <v>-487577780</v>
          </cell>
          <cell r="M371">
            <v>0</v>
          </cell>
        </row>
        <row r="372">
          <cell r="C372">
            <v>1061</v>
          </cell>
          <cell r="D372" t="str">
            <v xml:space="preserve">   Interes Operativo - Pyg</v>
          </cell>
          <cell r="H372" t="str">
            <v>##</v>
          </cell>
          <cell r="I372">
            <v>-1152396304</v>
          </cell>
          <cell r="J372">
            <v>305719729</v>
          </cell>
          <cell r="K372">
            <v>9829319</v>
          </cell>
          <cell r="L372">
            <v>-856505894</v>
          </cell>
          <cell r="M372" t="str">
            <v>2.01.02.05</v>
          </cell>
          <cell r="N372" t="str">
            <v>2.01.02.05</v>
          </cell>
          <cell r="O372" t="str">
            <v>INTERESES A PAGAR</v>
          </cell>
        </row>
        <row r="373">
          <cell r="C373">
            <v>1173</v>
          </cell>
          <cell r="D373" t="str">
            <v xml:space="preserve">   Intereses Warrant - Pyg</v>
          </cell>
          <cell r="H373" t="str">
            <v>##</v>
          </cell>
          <cell r="I373">
            <v>-351180160</v>
          </cell>
          <cell r="J373">
            <v>0</v>
          </cell>
          <cell r="K373">
            <v>0</v>
          </cell>
          <cell r="L373">
            <v>-351180160</v>
          </cell>
          <cell r="M373" t="str">
            <v>2.01.02.05</v>
          </cell>
          <cell r="N373" t="str">
            <v>2.01.02.05</v>
          </cell>
          <cell r="O373" t="str">
            <v>INTERESES A PAGAR</v>
          </cell>
        </row>
        <row r="374">
          <cell r="C374">
            <v>1279</v>
          </cell>
          <cell r="D374" t="str">
            <v xml:space="preserve">   (-)Intereses A Devengar Gs</v>
          </cell>
          <cell r="H374" t="str">
            <v>##</v>
          </cell>
          <cell r="I374">
            <v>927283410</v>
          </cell>
          <cell r="J374">
            <v>0</v>
          </cell>
          <cell r="K374">
            <v>207175136</v>
          </cell>
          <cell r="L374">
            <v>720108274</v>
          </cell>
          <cell r="M374" t="str">
            <v>2.01.02.05</v>
          </cell>
          <cell r="N374" t="str">
            <v>2.01.02.05</v>
          </cell>
          <cell r="O374" t="str">
            <v>INTERESES A PAGAR</v>
          </cell>
        </row>
        <row r="375">
          <cell r="C375">
            <v>188</v>
          </cell>
          <cell r="D375" t="str">
            <v>Pasivo No Corriente</v>
          </cell>
          <cell r="I375">
            <v>-161434357118</v>
          </cell>
          <cell r="J375">
            <v>22128529511</v>
          </cell>
          <cell r="K375">
            <v>1229816967</v>
          </cell>
          <cell r="L375">
            <v>-140535644574</v>
          </cell>
          <cell r="M375">
            <v>0</v>
          </cell>
        </row>
        <row r="376">
          <cell r="C376">
            <v>189</v>
          </cell>
          <cell r="D376" t="str">
            <v>Deudas Financieras</v>
          </cell>
          <cell r="I376">
            <v>-139739328050</v>
          </cell>
          <cell r="J376">
            <v>20164921649</v>
          </cell>
          <cell r="K376">
            <v>764220000</v>
          </cell>
          <cell r="L376">
            <v>-120338626401</v>
          </cell>
          <cell r="M376">
            <v>0</v>
          </cell>
        </row>
        <row r="377">
          <cell r="C377">
            <v>610</v>
          </cell>
          <cell r="D377" t="str">
            <v>Deudas Financieras</v>
          </cell>
          <cell r="I377">
            <v>-139739328050</v>
          </cell>
          <cell r="J377">
            <v>20164921649</v>
          </cell>
          <cell r="K377">
            <v>764220000</v>
          </cell>
          <cell r="L377">
            <v>-120338626401</v>
          </cell>
          <cell r="M377">
            <v>0</v>
          </cell>
        </row>
        <row r="378">
          <cell r="C378">
            <v>1062</v>
          </cell>
          <cell r="D378" t="str">
            <v xml:space="preserve">   Prestamo Hipotecario - Campo Largo Plazo</v>
          </cell>
          <cell r="H378" t="str">
            <v>##</v>
          </cell>
          <cell r="I378">
            <v>-89340923905</v>
          </cell>
          <cell r="J378">
            <v>16413329725</v>
          </cell>
          <cell r="K378">
            <v>0</v>
          </cell>
          <cell r="L378">
            <v>-72927594180</v>
          </cell>
          <cell r="M378" t="str">
            <v>2.02.02.01</v>
          </cell>
          <cell r="N378" t="str">
            <v>2.02.02.01</v>
          </cell>
          <cell r="O378" t="str">
            <v>PRÉSTAMOS DE BANCOS Y OTRAS ENTIDADES FINANCIERAS</v>
          </cell>
        </row>
        <row r="379">
          <cell r="C379">
            <v>1063</v>
          </cell>
          <cell r="D379" t="str">
            <v xml:space="preserve">   Prestamo Hipotecario - Inversion Largo Plazo</v>
          </cell>
          <cell r="H379" t="str">
            <v>##</v>
          </cell>
          <cell r="I379">
            <v>-10726868545</v>
          </cell>
          <cell r="J379">
            <v>2517955724</v>
          </cell>
          <cell r="K379">
            <v>0</v>
          </cell>
          <cell r="L379">
            <v>-8208912821</v>
          </cell>
          <cell r="M379" t="str">
            <v>2.02.02.01</v>
          </cell>
          <cell r="N379" t="str">
            <v>2.02.02.01</v>
          </cell>
          <cell r="O379" t="str">
            <v>PRÉSTAMOS DE BANCOS Y OTRAS ENTIDADES FINANCIERAS</v>
          </cell>
        </row>
        <row r="380">
          <cell r="C380">
            <v>1064</v>
          </cell>
          <cell r="D380" t="str">
            <v xml:space="preserve">   Prestamo Hipotecario - Industria Largo Plazo</v>
          </cell>
          <cell r="H380" t="str">
            <v>##</v>
          </cell>
          <cell r="I380">
            <v>-37544040000</v>
          </cell>
          <cell r="J380">
            <v>0</v>
          </cell>
          <cell r="K380">
            <v>764220000</v>
          </cell>
          <cell r="L380">
            <v>-38308260000</v>
          </cell>
          <cell r="M380" t="str">
            <v>2.02.02.01</v>
          </cell>
          <cell r="N380" t="str">
            <v>2.02.02.01</v>
          </cell>
          <cell r="O380" t="str">
            <v>PRÉSTAMOS DE BANCOS Y OTRAS ENTIDADES FINANCIERAS</v>
          </cell>
        </row>
        <row r="381">
          <cell r="C381">
            <v>1065</v>
          </cell>
          <cell r="D381" t="str">
            <v xml:space="preserve">   Prestamo Operativo - Garantia Hipoteca Y Prenda</v>
          </cell>
          <cell r="H381" t="str">
            <v>##</v>
          </cell>
          <cell r="I381">
            <v>-2127495600</v>
          </cell>
          <cell r="J381">
            <v>1233636200</v>
          </cell>
          <cell r="K381">
            <v>0</v>
          </cell>
          <cell r="L381">
            <v>-893859400</v>
          </cell>
          <cell r="M381" t="str">
            <v>2.02.02.01</v>
          </cell>
          <cell r="N381" t="str">
            <v>2.02.02.01</v>
          </cell>
          <cell r="O381" t="str">
            <v>PRÉSTAMOS DE BANCOS Y OTRAS ENTIDADES FINANCIERAS</v>
          </cell>
        </row>
        <row r="382">
          <cell r="C382">
            <v>956</v>
          </cell>
          <cell r="D382" t="str">
            <v>Deudas Comerciales</v>
          </cell>
          <cell r="I382">
            <v>-21695029068</v>
          </cell>
          <cell r="J382">
            <v>1963607862</v>
          </cell>
          <cell r="K382">
            <v>465596967</v>
          </cell>
          <cell r="L382">
            <v>-20197018173</v>
          </cell>
          <cell r="M382">
            <v>0</v>
          </cell>
        </row>
        <row r="383">
          <cell r="C383">
            <v>957</v>
          </cell>
          <cell r="D383" t="str">
            <v>Deudas Comerciales</v>
          </cell>
          <cell r="I383">
            <v>-21695029068</v>
          </cell>
          <cell r="J383">
            <v>1963607862</v>
          </cell>
          <cell r="K383">
            <v>465596967</v>
          </cell>
          <cell r="L383">
            <v>-20197018173</v>
          </cell>
          <cell r="M383">
            <v>0</v>
          </cell>
        </row>
        <row r="384">
          <cell r="C384">
            <v>958</v>
          </cell>
          <cell r="D384" t="str">
            <v xml:space="preserve">   Proveedores Locales Usd Lp</v>
          </cell>
          <cell r="H384" t="str">
            <v>##</v>
          </cell>
          <cell r="I384">
            <v>-21695029068</v>
          </cell>
          <cell r="J384">
            <v>1963607862</v>
          </cell>
          <cell r="K384">
            <v>465596967</v>
          </cell>
          <cell r="L384">
            <v>-20197018173</v>
          </cell>
          <cell r="M384" t="str">
            <v>2.02.01.01</v>
          </cell>
          <cell r="N384" t="str">
            <v>2.02.01.01</v>
          </cell>
          <cell r="O384" t="str">
            <v>PROVEEDORES LOCALES</v>
          </cell>
        </row>
        <row r="385">
          <cell r="C385">
            <v>194</v>
          </cell>
          <cell r="D385" t="str">
            <v>Patrimonio Neto</v>
          </cell>
          <cell r="I385">
            <v>-332945792843</v>
          </cell>
          <cell r="J385">
            <v>0</v>
          </cell>
          <cell r="K385">
            <v>396659103</v>
          </cell>
          <cell r="L385">
            <v>-333342451946</v>
          </cell>
          <cell r="M385">
            <v>0</v>
          </cell>
        </row>
        <row r="386">
          <cell r="C386">
            <v>195</v>
          </cell>
          <cell r="D386" t="str">
            <v>Patrimonio Neto</v>
          </cell>
          <cell r="I386">
            <v>-332945792843</v>
          </cell>
          <cell r="J386">
            <v>0</v>
          </cell>
          <cell r="K386">
            <v>396659103</v>
          </cell>
          <cell r="L386">
            <v>-333342451946</v>
          </cell>
          <cell r="M386">
            <v>0</v>
          </cell>
        </row>
        <row r="387">
          <cell r="C387">
            <v>196</v>
          </cell>
          <cell r="D387" t="str">
            <v>Capital Social</v>
          </cell>
          <cell r="I387">
            <v>-237924167726</v>
          </cell>
          <cell r="J387">
            <v>0</v>
          </cell>
          <cell r="K387">
            <v>396659103</v>
          </cell>
          <cell r="L387">
            <v>-238320826829</v>
          </cell>
          <cell r="M387">
            <v>0</v>
          </cell>
        </row>
        <row r="388">
          <cell r="C388">
            <v>614</v>
          </cell>
          <cell r="D388" t="str">
            <v>Capital Social</v>
          </cell>
          <cell r="I388">
            <v>-237924167726</v>
          </cell>
          <cell r="J388">
            <v>0</v>
          </cell>
          <cell r="K388">
            <v>396659103</v>
          </cell>
          <cell r="L388">
            <v>-238320826829</v>
          </cell>
          <cell r="M388">
            <v>0</v>
          </cell>
        </row>
        <row r="389">
          <cell r="C389">
            <v>197</v>
          </cell>
          <cell r="D389" t="str">
            <v xml:space="preserve">   Capital Integrado</v>
          </cell>
          <cell r="I389">
            <v>-237200000000</v>
          </cell>
          <cell r="J389">
            <v>0</v>
          </cell>
          <cell r="K389">
            <v>0</v>
          </cell>
          <cell r="L389">
            <v>-237200000000</v>
          </cell>
          <cell r="M389" t="str">
            <v>3.01.01.01</v>
          </cell>
          <cell r="N389" t="str">
            <v>3.01.01.01</v>
          </cell>
          <cell r="O389" t="str">
            <v>CAPITAL INTEGRADO</v>
          </cell>
        </row>
        <row r="390">
          <cell r="C390">
            <v>198</v>
          </cell>
          <cell r="D390" t="str">
            <v xml:space="preserve">   Aportes A Capitalizar- Eladia S.A.</v>
          </cell>
          <cell r="I390">
            <v>-206045406</v>
          </cell>
          <cell r="J390">
            <v>0</v>
          </cell>
          <cell r="K390">
            <v>148510027</v>
          </cell>
          <cell r="L390">
            <v>-354555433</v>
          </cell>
          <cell r="M390" t="str">
            <v>3.01.01.02</v>
          </cell>
          <cell r="N390" t="str">
            <v>3.01.01.02</v>
          </cell>
          <cell r="O390" t="str">
            <v>APORTE PARA FUTURAS CAPITALIZACIONES</v>
          </cell>
        </row>
        <row r="391">
          <cell r="C391">
            <v>575</v>
          </cell>
          <cell r="D391" t="str">
            <v xml:space="preserve">   Aportes A Capitalizar- Rice Paraguay S.A.</v>
          </cell>
          <cell r="I391">
            <v>-300996493</v>
          </cell>
          <cell r="J391">
            <v>0</v>
          </cell>
          <cell r="K391">
            <v>148920924</v>
          </cell>
          <cell r="L391">
            <v>-449917417</v>
          </cell>
          <cell r="M391" t="str">
            <v>3.01.01.02</v>
          </cell>
          <cell r="N391" t="str">
            <v>3.01.01.02</v>
          </cell>
          <cell r="O391" t="str">
            <v>APORTE PARA FUTURAS CAPITALIZACIONES</v>
          </cell>
        </row>
        <row r="392">
          <cell r="C392">
            <v>576</v>
          </cell>
          <cell r="D392" t="str">
            <v xml:space="preserve">   Aportes A Capitalizar- Capital Inversiones S.A.</v>
          </cell>
          <cell r="I392">
            <v>-217125827</v>
          </cell>
          <cell r="J392">
            <v>0</v>
          </cell>
          <cell r="K392">
            <v>99228152</v>
          </cell>
          <cell r="L392">
            <v>-316353979</v>
          </cell>
          <cell r="M392" t="str">
            <v>3.01.01.02</v>
          </cell>
          <cell r="N392" t="str">
            <v>3.01.01.02</v>
          </cell>
          <cell r="O392" t="str">
            <v>APORTE PARA FUTURAS CAPITALIZACIONES</v>
          </cell>
        </row>
        <row r="393">
          <cell r="C393">
            <v>200</v>
          </cell>
          <cell r="D393" t="str">
            <v>Reservas De Capital</v>
          </cell>
          <cell r="I393">
            <v>-113138791507</v>
          </cell>
          <cell r="J393">
            <v>0</v>
          </cell>
          <cell r="K393">
            <v>0</v>
          </cell>
          <cell r="L393">
            <v>-113138791507</v>
          </cell>
          <cell r="M393">
            <v>0</v>
          </cell>
        </row>
        <row r="394">
          <cell r="C394">
            <v>615</v>
          </cell>
          <cell r="D394" t="str">
            <v>Reservas De Capital</v>
          </cell>
          <cell r="I394">
            <v>-113138791507</v>
          </cell>
          <cell r="J394">
            <v>0</v>
          </cell>
          <cell r="K394">
            <v>0</v>
          </cell>
          <cell r="L394">
            <v>-113138791507</v>
          </cell>
          <cell r="M394">
            <v>0</v>
          </cell>
        </row>
        <row r="395">
          <cell r="C395">
            <v>201</v>
          </cell>
          <cell r="D395" t="str">
            <v xml:space="preserve">   Reserva Legal</v>
          </cell>
          <cell r="I395">
            <v>-312496204</v>
          </cell>
          <cell r="J395">
            <v>0</v>
          </cell>
          <cell r="K395">
            <v>0</v>
          </cell>
          <cell r="L395">
            <v>-312496204</v>
          </cell>
          <cell r="M395" t="str">
            <v>3.02.01</v>
          </cell>
          <cell r="N395" t="str">
            <v>3.02.01</v>
          </cell>
          <cell r="O395" t="str">
            <v>RESERVA LEGAL</v>
          </cell>
        </row>
        <row r="396">
          <cell r="C396">
            <v>202</v>
          </cell>
          <cell r="D396" t="str">
            <v xml:space="preserve">   Reserva De Revaluo Ley 125/91</v>
          </cell>
          <cell r="I396">
            <v>-43872773731</v>
          </cell>
          <cell r="J396">
            <v>0</v>
          </cell>
          <cell r="K396">
            <v>0</v>
          </cell>
          <cell r="L396">
            <v>-43872773731</v>
          </cell>
          <cell r="M396" t="str">
            <v>3.02.02.01</v>
          </cell>
          <cell r="N396" t="str">
            <v>3.02.02.01</v>
          </cell>
          <cell r="O396" t="str">
            <v>RESERVA DE REVALÚO FISCAL</v>
          </cell>
        </row>
        <row r="397">
          <cell r="C397">
            <v>207</v>
          </cell>
          <cell r="D397" t="str">
            <v xml:space="preserve">   Reserva De Revaluo De Propiedades</v>
          </cell>
          <cell r="I397">
            <v>-68953521572</v>
          </cell>
          <cell r="J397">
            <v>0</v>
          </cell>
          <cell r="K397">
            <v>0</v>
          </cell>
          <cell r="L397">
            <v>-68953521572</v>
          </cell>
          <cell r="M397" t="str">
            <v>3.02.03</v>
          </cell>
          <cell r="N397" t="str">
            <v>3.02.03</v>
          </cell>
          <cell r="O397" t="str">
            <v>OTRAS RESERVAS</v>
          </cell>
        </row>
        <row r="398">
          <cell r="C398">
            <v>203</v>
          </cell>
          <cell r="D398" t="str">
            <v>Resultados Acumulados</v>
          </cell>
          <cell r="I398">
            <v>18117166390</v>
          </cell>
          <cell r="J398">
            <v>0</v>
          </cell>
          <cell r="K398">
            <v>0</v>
          </cell>
          <cell r="L398">
            <v>18117166390</v>
          </cell>
          <cell r="M398">
            <v>0</v>
          </cell>
        </row>
        <row r="399">
          <cell r="C399">
            <v>616</v>
          </cell>
          <cell r="D399" t="str">
            <v>Resultados Acumulados</v>
          </cell>
          <cell r="I399">
            <v>18117166390</v>
          </cell>
          <cell r="J399">
            <v>0</v>
          </cell>
          <cell r="K399">
            <v>0</v>
          </cell>
          <cell r="L399">
            <v>18117166390</v>
          </cell>
          <cell r="M399">
            <v>0</v>
          </cell>
        </row>
        <row r="400">
          <cell r="C400">
            <v>204</v>
          </cell>
          <cell r="D400" t="str">
            <v xml:space="preserve">   Resultados Del Ejercicio 2014</v>
          </cell>
          <cell r="I400">
            <v>1582046488</v>
          </cell>
          <cell r="J400">
            <v>0</v>
          </cell>
          <cell r="K400">
            <v>0</v>
          </cell>
          <cell r="L400">
            <v>1582046488</v>
          </cell>
          <cell r="M400" t="str">
            <v>3.03.01</v>
          </cell>
          <cell r="N400" t="str">
            <v>3.03.01</v>
          </cell>
          <cell r="O400" t="str">
            <v>RESULTADOS ACUMULADOS</v>
          </cell>
        </row>
        <row r="401">
          <cell r="C401">
            <v>205</v>
          </cell>
          <cell r="D401" t="str">
            <v xml:space="preserve">   Resultados Del Ejercicio 2015</v>
          </cell>
          <cell r="I401">
            <v>13850634577</v>
          </cell>
          <cell r="J401">
            <v>0</v>
          </cell>
          <cell r="K401">
            <v>0</v>
          </cell>
          <cell r="L401">
            <v>13850634577</v>
          </cell>
          <cell r="M401" t="str">
            <v>3.03.01</v>
          </cell>
          <cell r="N401" t="str">
            <v>3.03.01</v>
          </cell>
          <cell r="O401" t="str">
            <v>RESULTADOS ACUMULADOS</v>
          </cell>
        </row>
        <row r="402">
          <cell r="C402">
            <v>578</v>
          </cell>
          <cell r="D402" t="str">
            <v xml:space="preserve">   Resultados Del Ejercicio 2016</v>
          </cell>
          <cell r="I402">
            <v>-1057246835</v>
          </cell>
          <cell r="J402">
            <v>0</v>
          </cell>
          <cell r="K402">
            <v>0</v>
          </cell>
          <cell r="L402">
            <v>-1057246835</v>
          </cell>
          <cell r="M402" t="str">
            <v>3.03.01</v>
          </cell>
          <cell r="N402" t="str">
            <v>3.03.01</v>
          </cell>
          <cell r="O402" t="str">
            <v>RESULTADOS ACUMULADOS</v>
          </cell>
        </row>
        <row r="403">
          <cell r="C403">
            <v>579</v>
          </cell>
          <cell r="D403" t="str">
            <v xml:space="preserve">   Resultados Del Ejercicio 2017</v>
          </cell>
          <cell r="I403">
            <v>-4652962325</v>
          </cell>
          <cell r="J403">
            <v>0</v>
          </cell>
          <cell r="K403">
            <v>0</v>
          </cell>
          <cell r="L403">
            <v>-4652962325</v>
          </cell>
          <cell r="M403" t="str">
            <v>3.03.01</v>
          </cell>
          <cell r="N403" t="str">
            <v>3.03.01</v>
          </cell>
          <cell r="O403" t="str">
            <v>RESULTADOS ACUMULADOS</v>
          </cell>
        </row>
        <row r="404">
          <cell r="C404">
            <v>1174</v>
          </cell>
          <cell r="D404" t="str">
            <v xml:space="preserve">   Resultado Del Ejercicio 2018</v>
          </cell>
          <cell r="I404">
            <v>8394694485</v>
          </cell>
          <cell r="J404">
            <v>0</v>
          </cell>
          <cell r="K404">
            <v>0</v>
          </cell>
          <cell r="L404">
            <v>8394694485</v>
          </cell>
          <cell r="M404" t="str">
            <v>3.03.01</v>
          </cell>
          <cell r="N404" t="str">
            <v>3.03.01</v>
          </cell>
          <cell r="O404" t="str">
            <v>RESULTADOS ACUMULADOS</v>
          </cell>
        </row>
        <row r="405">
          <cell r="C405">
            <v>209</v>
          </cell>
          <cell r="D405" t="str">
            <v>Ingresos</v>
          </cell>
          <cell r="I405">
            <v>-99449025318</v>
          </cell>
          <cell r="J405">
            <v>21622602826</v>
          </cell>
          <cell r="K405">
            <v>26195085342</v>
          </cell>
          <cell r="L405">
            <v>-104021507834</v>
          </cell>
          <cell r="M405">
            <v>0</v>
          </cell>
        </row>
        <row r="406">
          <cell r="C406">
            <v>210</v>
          </cell>
          <cell r="D406" t="str">
            <v>Ingresos Por Ventas De Bienes Y Servicios</v>
          </cell>
          <cell r="I406">
            <v>-45708771848</v>
          </cell>
          <cell r="J406">
            <v>4089966118</v>
          </cell>
          <cell r="K406">
            <v>6137161351</v>
          </cell>
          <cell r="L406">
            <v>-47755967081</v>
          </cell>
          <cell r="M406">
            <v>0</v>
          </cell>
        </row>
        <row r="407">
          <cell r="C407">
            <v>211</v>
          </cell>
          <cell r="D407" t="str">
            <v>Ingresos Por Ventas De Arroz</v>
          </cell>
          <cell r="I407">
            <v>-31609998861</v>
          </cell>
          <cell r="J407">
            <v>3843398066</v>
          </cell>
          <cell r="K407">
            <v>5326781640</v>
          </cell>
          <cell r="L407">
            <v>-33093382435</v>
          </cell>
          <cell r="M407">
            <v>0</v>
          </cell>
        </row>
        <row r="408">
          <cell r="C408">
            <v>212</v>
          </cell>
          <cell r="D408" t="str">
            <v>Ventas De Arroz - Exportacion</v>
          </cell>
          <cell r="H408" t="str">
            <v>##</v>
          </cell>
          <cell r="I408">
            <v>-22472307681</v>
          </cell>
          <cell r="J408">
            <v>3745195500</v>
          </cell>
          <cell r="K408">
            <v>5116908924</v>
          </cell>
          <cell r="L408">
            <v>-23844021105</v>
          </cell>
          <cell r="M408">
            <v>0</v>
          </cell>
        </row>
        <row r="409">
          <cell r="C409">
            <v>213</v>
          </cell>
          <cell r="D409" t="str">
            <v xml:space="preserve">   Venta De Arroz Blanco Tipo 1- Exportacion</v>
          </cell>
          <cell r="I409">
            <v>-13576589243</v>
          </cell>
          <cell r="J409">
            <v>2150319500</v>
          </cell>
          <cell r="K409">
            <v>2345057098</v>
          </cell>
          <cell r="L409">
            <v>-13771326841</v>
          </cell>
          <cell r="M409" t="str">
            <v>4.07.03</v>
          </cell>
          <cell r="N409" t="str">
            <v>4.07.03</v>
          </cell>
          <cell r="O409" t="str">
            <v>EXPORTACIONES DE OTROS PRODUCTOS INDUSTRIALIZADOS</v>
          </cell>
        </row>
        <row r="410">
          <cell r="C410">
            <v>214</v>
          </cell>
          <cell r="D410" t="str">
            <v xml:space="preserve">   Venta De Arroz Blanco Tipo 2 - Exportacion</v>
          </cell>
          <cell r="I410">
            <v>-2201928873</v>
          </cell>
          <cell r="J410">
            <v>0</v>
          </cell>
          <cell r="K410">
            <v>190152125</v>
          </cell>
          <cell r="L410">
            <v>-2392080998</v>
          </cell>
          <cell r="M410" t="str">
            <v>4.07.03</v>
          </cell>
          <cell r="N410" t="str">
            <v>4.07.03</v>
          </cell>
          <cell r="O410" t="str">
            <v>EXPORTACIONES DE OTROS PRODUCTOS INDUSTRIALIZADOS</v>
          </cell>
        </row>
        <row r="411">
          <cell r="C411">
            <v>216</v>
          </cell>
          <cell r="D411" t="str">
            <v xml:space="preserve">   Venta De Arroz Blanco Tipo 3- Exportacion</v>
          </cell>
          <cell r="I411">
            <v>-551212470</v>
          </cell>
          <cell r="J411">
            <v>0</v>
          </cell>
          <cell r="K411">
            <v>173365601</v>
          </cell>
          <cell r="L411">
            <v>-724578071</v>
          </cell>
          <cell r="M411" t="str">
            <v>4.07.03</v>
          </cell>
          <cell r="N411" t="str">
            <v>4.07.03</v>
          </cell>
          <cell r="O411" t="str">
            <v>EXPORTACIONES DE OTROS PRODUCTOS INDUSTRIALIZADOS</v>
          </cell>
        </row>
        <row r="412">
          <cell r="C412">
            <v>805</v>
          </cell>
          <cell r="D412" t="str">
            <v xml:space="preserve">   Venta De Arroz Sin Cascara- Exportacion</v>
          </cell>
          <cell r="I412">
            <v>-18776939395</v>
          </cell>
          <cell r="J412">
            <v>1594876000</v>
          </cell>
          <cell r="K412">
            <v>2408334100</v>
          </cell>
          <cell r="L412">
            <v>-19590397495</v>
          </cell>
          <cell r="M412" t="str">
            <v>4.07.03</v>
          </cell>
          <cell r="N412" t="str">
            <v>4.07.03</v>
          </cell>
          <cell r="O412" t="str">
            <v>EXPORTACIONES DE OTROS PRODUCTOS INDUSTRIALIZADOS</v>
          </cell>
        </row>
        <row r="413">
          <cell r="C413">
            <v>1273</v>
          </cell>
          <cell r="D413" t="str">
            <v xml:space="preserve">   Ajuste De Ingresos Operativos Venta De Aarroz</v>
          </cell>
          <cell r="I413">
            <v>12634362300</v>
          </cell>
          <cell r="J413">
            <v>0</v>
          </cell>
          <cell r="K413">
            <v>0</v>
          </cell>
          <cell r="L413">
            <v>12634362300</v>
          </cell>
          <cell r="M413" t="str">
            <v>4.07.03</v>
          </cell>
          <cell r="N413" t="str">
            <v>4.07.03</v>
          </cell>
          <cell r="O413" t="str">
            <v>EXPORTACIONES DE OTROS PRODUCTOS INDUSTRIALIZADOS</v>
          </cell>
        </row>
        <row r="414">
          <cell r="C414">
            <v>218</v>
          </cell>
          <cell r="D414" t="str">
            <v>Venta De Subproductos- Exportacion</v>
          </cell>
          <cell r="H414" t="str">
            <v>##</v>
          </cell>
          <cell r="I414">
            <v>-2593873310</v>
          </cell>
          <cell r="J414">
            <v>0</v>
          </cell>
          <cell r="K414">
            <v>0</v>
          </cell>
          <cell r="L414">
            <v>-2593873310</v>
          </cell>
          <cell r="M414">
            <v>0</v>
          </cell>
        </row>
        <row r="415">
          <cell r="C415">
            <v>219</v>
          </cell>
          <cell r="D415" t="str">
            <v xml:space="preserve">   Venta Arroz Cortado - Exportacion</v>
          </cell>
          <cell r="I415">
            <v>-2022961028</v>
          </cell>
          <cell r="J415">
            <v>0</v>
          </cell>
          <cell r="K415">
            <v>0</v>
          </cell>
          <cell r="L415">
            <v>-2022961028</v>
          </cell>
          <cell r="M415" t="str">
            <v>4.06.02</v>
          </cell>
          <cell r="N415" t="str">
            <v>4.06.02</v>
          </cell>
          <cell r="O415" t="str">
            <v>EXPORTACIONES DE OTROS PRODUCTOS AGRÍCOLAS</v>
          </cell>
        </row>
        <row r="416">
          <cell r="C416">
            <v>220</v>
          </cell>
          <cell r="D416" t="str">
            <v xml:space="preserve">   Venta Arroz Yesado-Exportacion</v>
          </cell>
          <cell r="I416">
            <v>-419366326</v>
          </cell>
          <cell r="J416">
            <v>0</v>
          </cell>
          <cell r="K416">
            <v>0</v>
          </cell>
          <cell r="L416">
            <v>-419366326</v>
          </cell>
          <cell r="M416" t="str">
            <v>4.06.02</v>
          </cell>
          <cell r="N416" t="str">
            <v>4.06.02</v>
          </cell>
          <cell r="O416" t="str">
            <v>EXPORTACIONES DE OTROS PRODUCTOS AGRÍCOLAS</v>
          </cell>
        </row>
        <row r="417">
          <cell r="C417">
            <v>222</v>
          </cell>
          <cell r="D417" t="str">
            <v xml:space="preserve">   Venta Arroz Quirera-Exportacion</v>
          </cell>
          <cell r="I417">
            <v>-151545956</v>
          </cell>
          <cell r="J417">
            <v>0</v>
          </cell>
          <cell r="K417">
            <v>0</v>
          </cell>
          <cell r="L417">
            <v>-151545956</v>
          </cell>
          <cell r="M417" t="str">
            <v>4.06.02</v>
          </cell>
          <cell r="N417" t="str">
            <v>4.06.02</v>
          </cell>
          <cell r="O417" t="str">
            <v>EXPORTACIONES DE OTROS PRODUCTOS AGRÍCOLAS</v>
          </cell>
        </row>
        <row r="418">
          <cell r="C418">
            <v>425</v>
          </cell>
          <cell r="D418" t="str">
            <v>Ventas De Arroz- Ventas Locales</v>
          </cell>
          <cell r="I418">
            <v>-3379738564</v>
          </cell>
          <cell r="J418">
            <v>1090857</v>
          </cell>
          <cell r="K418">
            <v>43901142</v>
          </cell>
          <cell r="L418">
            <v>-3422548849</v>
          </cell>
          <cell r="M418">
            <v>0</v>
          </cell>
        </row>
        <row r="419">
          <cell r="C419">
            <v>226</v>
          </cell>
          <cell r="D419" t="str">
            <v xml:space="preserve">   Venta De Arroz Blanco Tipo 1- Venta Local</v>
          </cell>
          <cell r="I419">
            <v>-104830184</v>
          </cell>
          <cell r="J419">
            <v>1090857</v>
          </cell>
          <cell r="K419">
            <v>43901142</v>
          </cell>
          <cell r="L419">
            <v>-147640469</v>
          </cell>
          <cell r="M419" t="str">
            <v>4.02.04</v>
          </cell>
          <cell r="N419" t="str">
            <v>4.02.04</v>
          </cell>
          <cell r="O419" t="str">
            <v>OTROS PRODUCTOS AGRÍCOLAS</v>
          </cell>
        </row>
        <row r="420">
          <cell r="C420">
            <v>662</v>
          </cell>
          <cell r="D420" t="str">
            <v xml:space="preserve">   Venta De Arroz Blanco Tipo 2- Venta Local</v>
          </cell>
          <cell r="I420">
            <v>-63000000</v>
          </cell>
          <cell r="J420">
            <v>0</v>
          </cell>
          <cell r="K420">
            <v>0</v>
          </cell>
          <cell r="L420">
            <v>-63000000</v>
          </cell>
          <cell r="M420" t="str">
            <v>4.02.04</v>
          </cell>
          <cell r="N420" t="str">
            <v>4.02.04</v>
          </cell>
          <cell r="O420" t="str">
            <v>OTROS PRODUCTOS AGRÍCOLAS</v>
          </cell>
        </row>
        <row r="421">
          <cell r="C421">
            <v>227</v>
          </cell>
          <cell r="D421" t="str">
            <v xml:space="preserve">   Venta De Arroz Blanco Tipo 3- Venta Local</v>
          </cell>
          <cell r="I421">
            <v>-38010720</v>
          </cell>
          <cell r="J421">
            <v>0</v>
          </cell>
          <cell r="K421">
            <v>0</v>
          </cell>
          <cell r="L421">
            <v>-38010720</v>
          </cell>
          <cell r="M421" t="str">
            <v>4.02.04</v>
          </cell>
          <cell r="N421" t="str">
            <v>4.02.04</v>
          </cell>
          <cell r="O421" t="str">
            <v>OTROS PRODUCTOS AGRÍCOLAS</v>
          </cell>
        </row>
        <row r="422">
          <cell r="C422">
            <v>676</v>
          </cell>
          <cell r="D422" t="str">
            <v xml:space="preserve">   Venta De Arroz Con Cascara- Venta Local</v>
          </cell>
          <cell r="I422">
            <v>-3173897660</v>
          </cell>
          <cell r="J422">
            <v>0</v>
          </cell>
          <cell r="K422">
            <v>0</v>
          </cell>
          <cell r="L422">
            <v>-3173897660</v>
          </cell>
          <cell r="M422" t="str">
            <v>4.02.04</v>
          </cell>
          <cell r="N422" t="str">
            <v>4.02.04</v>
          </cell>
          <cell r="O422" t="str">
            <v>OTROS PRODUCTOS AGRÍCOLAS</v>
          </cell>
        </row>
        <row r="423">
          <cell r="C423">
            <v>237</v>
          </cell>
          <cell r="D423" t="str">
            <v>Ventas De Suproductos- Ventas Locales</v>
          </cell>
          <cell r="H423" t="str">
            <v>##</v>
          </cell>
          <cell r="I423">
            <v>-3164079306</v>
          </cell>
          <cell r="J423">
            <v>97111709</v>
          </cell>
          <cell r="K423">
            <v>165971574</v>
          </cell>
          <cell r="L423">
            <v>-3232939171</v>
          </cell>
          <cell r="M423">
            <v>0</v>
          </cell>
        </row>
        <row r="424">
          <cell r="C424">
            <v>229</v>
          </cell>
          <cell r="D424" t="str">
            <v xml:space="preserve">   Venta Arroz Cortado - Venta Local</v>
          </cell>
          <cell r="I424">
            <v>-1861545478</v>
          </cell>
          <cell r="J424">
            <v>0</v>
          </cell>
          <cell r="K424">
            <v>0</v>
          </cell>
          <cell r="L424">
            <v>-1861545478</v>
          </cell>
          <cell r="M424" t="str">
            <v>4.02.04</v>
          </cell>
          <cell r="N424" t="str">
            <v>4.02.04</v>
          </cell>
          <cell r="O424" t="str">
            <v>OTROS PRODUCTOS AGRÍCOLAS</v>
          </cell>
        </row>
        <row r="425">
          <cell r="C425">
            <v>230</v>
          </cell>
          <cell r="D425" t="str">
            <v xml:space="preserve">   Venta Arroz Yesado-Venta Local</v>
          </cell>
          <cell r="I425">
            <v>-11554560</v>
          </cell>
          <cell r="J425">
            <v>48885818</v>
          </cell>
          <cell r="K425">
            <v>48885818</v>
          </cell>
          <cell r="L425">
            <v>-11554560</v>
          </cell>
          <cell r="M425" t="str">
            <v>4.02.04</v>
          </cell>
          <cell r="N425" t="str">
            <v>4.02.04</v>
          </cell>
          <cell r="O425" t="str">
            <v>OTROS PRODUCTOS AGRÍCOLAS</v>
          </cell>
        </row>
        <row r="426">
          <cell r="C426">
            <v>664</v>
          </cell>
          <cell r="D426" t="str">
            <v xml:space="preserve">   Venta De Arroz Quirera -Venta Local</v>
          </cell>
          <cell r="I426">
            <v>-110121420</v>
          </cell>
          <cell r="J426">
            <v>10032000</v>
          </cell>
          <cell r="K426">
            <v>34077455</v>
          </cell>
          <cell r="L426">
            <v>-134166875</v>
          </cell>
          <cell r="M426" t="str">
            <v>4.02.04</v>
          </cell>
          <cell r="N426" t="str">
            <v>4.02.04</v>
          </cell>
          <cell r="O426" t="str">
            <v>OTROS PRODUCTOS AGRÍCOLAS</v>
          </cell>
        </row>
        <row r="427">
          <cell r="C427">
            <v>665</v>
          </cell>
          <cell r="D427" t="str">
            <v xml:space="preserve">   Venta Afrecho De Arroz-Venta Local</v>
          </cell>
          <cell r="I427">
            <v>-813049209</v>
          </cell>
          <cell r="J427">
            <v>32386364</v>
          </cell>
          <cell r="K427">
            <v>63524092</v>
          </cell>
          <cell r="L427">
            <v>-844186937</v>
          </cell>
          <cell r="M427" t="str">
            <v>4.02.04</v>
          </cell>
          <cell r="N427" t="str">
            <v>4.02.04</v>
          </cell>
          <cell r="O427" t="str">
            <v>OTROS PRODUCTOS AGRÍCOLAS</v>
          </cell>
        </row>
        <row r="428">
          <cell r="C428">
            <v>847</v>
          </cell>
          <cell r="D428" t="str">
            <v xml:space="preserve">   Venta Cascarilla De Arroz - Venta Local</v>
          </cell>
          <cell r="I428">
            <v>-291133501</v>
          </cell>
          <cell r="J428">
            <v>481818</v>
          </cell>
          <cell r="K428">
            <v>14008500</v>
          </cell>
          <cell r="L428">
            <v>-304660183</v>
          </cell>
          <cell r="M428" t="str">
            <v>4.02.04</v>
          </cell>
          <cell r="N428" t="str">
            <v>4.02.04</v>
          </cell>
          <cell r="O428" t="str">
            <v>OTROS PRODUCTOS AGRÍCOLAS</v>
          </cell>
        </row>
        <row r="429">
          <cell r="C429">
            <v>916</v>
          </cell>
          <cell r="D429" t="str">
            <v xml:space="preserve">   Punta Negra</v>
          </cell>
          <cell r="I429">
            <v>-72900341</v>
          </cell>
          <cell r="J429">
            <v>4490182</v>
          </cell>
          <cell r="K429">
            <v>4490182</v>
          </cell>
          <cell r="L429">
            <v>-72900341</v>
          </cell>
          <cell r="M429" t="str">
            <v>4.02.04</v>
          </cell>
          <cell r="N429" t="str">
            <v>4.02.04</v>
          </cell>
          <cell r="O429" t="str">
            <v>OTROS PRODUCTOS AGRÍCOLAS</v>
          </cell>
        </row>
        <row r="430">
          <cell r="C430">
            <v>1038</v>
          </cell>
          <cell r="D430" t="str">
            <v xml:space="preserve">   Venta De Impurezas - Local</v>
          </cell>
          <cell r="I430">
            <v>-3774797</v>
          </cell>
          <cell r="J430">
            <v>835527</v>
          </cell>
          <cell r="K430">
            <v>985527</v>
          </cell>
          <cell r="L430">
            <v>-3924797</v>
          </cell>
          <cell r="M430" t="str">
            <v>4.02.04</v>
          </cell>
          <cell r="N430" t="str">
            <v>4.02.04</v>
          </cell>
          <cell r="O430" t="str">
            <v>OTROS PRODUCTOS AGRÍCOLAS</v>
          </cell>
        </row>
        <row r="431">
          <cell r="C431">
            <v>224</v>
          </cell>
          <cell r="D431" t="str">
            <v>Ingresos Por Prestacion De Servicios</v>
          </cell>
          <cell r="I431">
            <v>-4711906806</v>
          </cell>
          <cell r="J431">
            <v>238149606</v>
          </cell>
          <cell r="K431">
            <v>476299212</v>
          </cell>
          <cell r="L431">
            <v>-4950056412</v>
          </cell>
          <cell r="M431">
            <v>0</v>
          </cell>
        </row>
        <row r="432">
          <cell r="C432">
            <v>225</v>
          </cell>
          <cell r="D432" t="str">
            <v>Ingresos Por Prestacion De Servicios</v>
          </cell>
          <cell r="H432" t="str">
            <v>##</v>
          </cell>
          <cell r="I432">
            <v>-4711906806</v>
          </cell>
          <cell r="J432">
            <v>238149606</v>
          </cell>
          <cell r="K432">
            <v>476299212</v>
          </cell>
          <cell r="L432">
            <v>-4950056412</v>
          </cell>
          <cell r="M432">
            <v>0</v>
          </cell>
        </row>
        <row r="433">
          <cell r="C433">
            <v>673</v>
          </cell>
          <cell r="D433" t="str">
            <v xml:space="preserve">   Ingreso Flete Exportacion- Arroz Blanco Tipo 1</v>
          </cell>
          <cell r="I433">
            <v>-2210215466</v>
          </cell>
          <cell r="J433">
            <v>238149606</v>
          </cell>
          <cell r="K433">
            <v>238149606</v>
          </cell>
          <cell r="L433">
            <v>-2210215466</v>
          </cell>
          <cell r="M433" t="str">
            <v>4.12</v>
          </cell>
          <cell r="N433" t="str">
            <v>4.12</v>
          </cell>
          <cell r="O433" t="str">
            <v>INGRESO POR FLETE INTERNACIONALES</v>
          </cell>
        </row>
        <row r="434">
          <cell r="C434">
            <v>696</v>
          </cell>
          <cell r="D434" t="str">
            <v xml:space="preserve">   Ingreso Flete Exportacion-Arroz Blanco Tipo 2</v>
          </cell>
          <cell r="I434">
            <v>-500202499</v>
          </cell>
          <cell r="J434">
            <v>0</v>
          </cell>
          <cell r="K434">
            <v>37913766</v>
          </cell>
          <cell r="L434">
            <v>-538116265</v>
          </cell>
          <cell r="M434" t="str">
            <v>4.12</v>
          </cell>
          <cell r="N434" t="str">
            <v>4.12</v>
          </cell>
          <cell r="O434" t="str">
            <v>INGRESO POR FLETE INTERNACIONALES</v>
          </cell>
        </row>
        <row r="435">
          <cell r="C435">
            <v>699</v>
          </cell>
          <cell r="D435" t="str">
            <v xml:space="preserve">   Ingreso Flete Exportacion-Arroz Yesado</v>
          </cell>
          <cell r="I435">
            <v>-93076094</v>
          </cell>
          <cell r="J435">
            <v>0</v>
          </cell>
          <cell r="K435">
            <v>0</v>
          </cell>
          <cell r="L435">
            <v>-93076094</v>
          </cell>
          <cell r="M435" t="str">
            <v>4.12</v>
          </cell>
          <cell r="N435" t="str">
            <v>4.12</v>
          </cell>
          <cell r="O435" t="str">
            <v>INGRESO POR FLETE INTERNACIONALES</v>
          </cell>
        </row>
        <row r="436">
          <cell r="C436">
            <v>674</v>
          </cell>
          <cell r="D436" t="str">
            <v xml:space="preserve">   Ingreso Servicio Procesamiento De Arroz</v>
          </cell>
          <cell r="I436">
            <v>-102948703</v>
          </cell>
          <cell r="J436">
            <v>0</v>
          </cell>
          <cell r="K436">
            <v>0</v>
          </cell>
          <cell r="L436">
            <v>-102948703</v>
          </cell>
          <cell r="M436" t="str">
            <v>4.12</v>
          </cell>
          <cell r="N436" t="str">
            <v>4.12</v>
          </cell>
          <cell r="O436" t="str">
            <v>INGRESO POR FLETE INTERNACIONALES</v>
          </cell>
        </row>
        <row r="437">
          <cell r="C437">
            <v>949</v>
          </cell>
          <cell r="D437" t="str">
            <v xml:space="preserve">   Ingreso Flete De Exportacion-Arroz Descascarado</v>
          </cell>
          <cell r="I437">
            <v>-4023090720</v>
          </cell>
          <cell r="J437">
            <v>0</v>
          </cell>
          <cell r="K437">
            <v>200235840</v>
          </cell>
          <cell r="L437">
            <v>-4223326560</v>
          </cell>
          <cell r="M437" t="str">
            <v>4.12</v>
          </cell>
          <cell r="N437" t="str">
            <v>4.12</v>
          </cell>
          <cell r="O437" t="str">
            <v>INGRESO POR FLETE INTERNACIONALES</v>
          </cell>
        </row>
        <row r="438">
          <cell r="C438">
            <v>1090</v>
          </cell>
          <cell r="D438" t="str">
            <v xml:space="preserve">   Ingreso Por Servicio De Procesamiento De Semilla</v>
          </cell>
          <cell r="I438">
            <v>-8306924</v>
          </cell>
          <cell r="J438">
            <v>0</v>
          </cell>
          <cell r="K438">
            <v>0</v>
          </cell>
          <cell r="L438">
            <v>-8306924</v>
          </cell>
          <cell r="M438" t="str">
            <v>4.13</v>
          </cell>
          <cell r="N438" t="str">
            <v>4.13</v>
          </cell>
          <cell r="O438" t="str">
            <v xml:space="preserve">INGRESO POR PROCESAMIENTO </v>
          </cell>
        </row>
        <row r="439">
          <cell r="C439" t="str">
            <v>C.Red.</v>
          </cell>
          <cell r="D439" t="str">
            <v>Nombre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C440">
            <v>1276</v>
          </cell>
          <cell r="D440" t="str">
            <v xml:space="preserve">   Ajuste De Ingresos Operativos Fletes</v>
          </cell>
          <cell r="I440">
            <v>2225933600</v>
          </cell>
          <cell r="J440">
            <v>0</v>
          </cell>
          <cell r="K440">
            <v>0</v>
          </cell>
          <cell r="L440">
            <v>2225933600</v>
          </cell>
          <cell r="M440" t="str">
            <v>4.12</v>
          </cell>
          <cell r="N440" t="str">
            <v>4.12</v>
          </cell>
          <cell r="O440" t="str">
            <v>INGRESO POR FLETE INTERNACIONALES</v>
          </cell>
        </row>
        <row r="441">
          <cell r="C441">
            <v>246</v>
          </cell>
          <cell r="D441" t="str">
            <v>Venta De Ganado</v>
          </cell>
          <cell r="I441">
            <v>-591517151</v>
          </cell>
          <cell r="J441">
            <v>8418446</v>
          </cell>
          <cell r="K441">
            <v>65638688</v>
          </cell>
          <cell r="L441">
            <v>-648737393</v>
          </cell>
          <cell r="M441">
            <v>0</v>
          </cell>
        </row>
        <row r="442">
          <cell r="C442">
            <v>247</v>
          </cell>
          <cell r="D442" t="str">
            <v>Venta De Ganado</v>
          </cell>
          <cell r="H442" t="str">
            <v>##</v>
          </cell>
          <cell r="I442">
            <v>-591517151</v>
          </cell>
          <cell r="J442">
            <v>8418446</v>
          </cell>
          <cell r="K442">
            <v>65638688</v>
          </cell>
          <cell r="L442">
            <v>-648737393</v>
          </cell>
          <cell r="M442">
            <v>0</v>
          </cell>
        </row>
        <row r="443">
          <cell r="C443">
            <v>253</v>
          </cell>
          <cell r="D443" t="str">
            <v xml:space="preserve">   Venta De Ganado</v>
          </cell>
          <cell r="I443">
            <v>-242276797</v>
          </cell>
          <cell r="J443">
            <v>8418446</v>
          </cell>
          <cell r="K443">
            <v>8418446</v>
          </cell>
          <cell r="L443">
            <v>-242276797</v>
          </cell>
          <cell r="M443" t="str">
            <v>4.03</v>
          </cell>
          <cell r="N443" t="str">
            <v>4.03</v>
          </cell>
          <cell r="O443" t="str">
            <v xml:space="preserve">VENTAS DE GANADO </v>
          </cell>
        </row>
        <row r="444">
          <cell r="C444">
            <v>1182</v>
          </cell>
          <cell r="D444" t="str">
            <v xml:space="preserve">   Servicios De Hoteleria En Confinamiento</v>
          </cell>
          <cell r="I444">
            <v>-185448036</v>
          </cell>
          <cell r="J444">
            <v>0</v>
          </cell>
          <cell r="K444">
            <v>8418446</v>
          </cell>
          <cell r="L444">
            <v>-193866482</v>
          </cell>
          <cell r="M444" t="str">
            <v>4.09</v>
          </cell>
          <cell r="N444" t="str">
            <v>4.09</v>
          </cell>
          <cell r="O444" t="str">
            <v>VENTA DE SERVICIOS GRAVADOS</v>
          </cell>
        </row>
        <row r="445">
          <cell r="C445">
            <v>1188</v>
          </cell>
          <cell r="D445" t="str">
            <v xml:space="preserve">   Ingreso Por Nacimiento De Terneros</v>
          </cell>
          <cell r="I445">
            <v>-5148960</v>
          </cell>
          <cell r="J445">
            <v>0</v>
          </cell>
          <cell r="K445">
            <v>858160</v>
          </cell>
          <cell r="L445">
            <v>-6007120</v>
          </cell>
          <cell r="M445" t="str">
            <v>7.01.02</v>
          </cell>
          <cell r="N445" t="str">
            <v>7.01.02</v>
          </cell>
          <cell r="O445" t="str">
            <v>INGRESOS POR PRODUCCIÓN Y/O TENENCIA DE GANADO</v>
          </cell>
        </row>
        <row r="446">
          <cell r="C446">
            <v>1197</v>
          </cell>
          <cell r="D446" t="str">
            <v xml:space="preserve">   Ventas De Fardos De Heno De Arroz</v>
          </cell>
          <cell r="I446">
            <v>-40704538</v>
          </cell>
          <cell r="J446">
            <v>0</v>
          </cell>
          <cell r="K446">
            <v>19463635</v>
          </cell>
          <cell r="L446">
            <v>-60168173</v>
          </cell>
          <cell r="M446" t="str">
            <v>4.02.04</v>
          </cell>
          <cell r="N446" t="str">
            <v>4.02.04</v>
          </cell>
          <cell r="O446" t="str">
            <v>OTROS PRODUCTOS AGRÍCOLAS</v>
          </cell>
        </row>
        <row r="447">
          <cell r="C447">
            <v>1240</v>
          </cell>
          <cell r="D447" t="str">
            <v xml:space="preserve">   Alquileres Cobrados- Pecuaria</v>
          </cell>
          <cell r="I447">
            <v>-76387142</v>
          </cell>
          <cell r="J447">
            <v>0</v>
          </cell>
          <cell r="K447">
            <v>2500000</v>
          </cell>
          <cell r="L447">
            <v>-78887142</v>
          </cell>
          <cell r="M447" t="str">
            <v>4.09</v>
          </cell>
          <cell r="N447" t="str">
            <v>4.09</v>
          </cell>
          <cell r="O447" t="str">
            <v>VENTA DE SERVICIOS GRAVADOS</v>
          </cell>
        </row>
        <row r="448">
          <cell r="C448">
            <v>1282</v>
          </cell>
          <cell r="D448" t="str">
            <v xml:space="preserve">   Venta De Balanceados</v>
          </cell>
          <cell r="I448">
            <v>-41551678</v>
          </cell>
          <cell r="J448">
            <v>0</v>
          </cell>
          <cell r="K448">
            <v>25980001</v>
          </cell>
          <cell r="L448">
            <v>-67531679</v>
          </cell>
          <cell r="M448" t="str">
            <v>4.02.04</v>
          </cell>
          <cell r="N448" t="str">
            <v>4.02.04</v>
          </cell>
          <cell r="O448" t="str">
            <v>OTROS PRODUCTOS AGRÍCOLAS</v>
          </cell>
        </row>
        <row r="449">
          <cell r="C449">
            <v>264</v>
          </cell>
          <cell r="D449" t="str">
            <v>Ventas De Insumos Y Semillas</v>
          </cell>
          <cell r="H449" t="str">
            <v>##</v>
          </cell>
          <cell r="I449">
            <v>-8502734456</v>
          </cell>
          <cell r="J449">
            <v>0</v>
          </cell>
          <cell r="K449">
            <v>268441811</v>
          </cell>
          <cell r="L449">
            <v>-8771176267</v>
          </cell>
          <cell r="M449">
            <v>0</v>
          </cell>
        </row>
        <row r="450">
          <cell r="C450">
            <v>265</v>
          </cell>
          <cell r="D450" t="str">
            <v>Ventas De Insumos Y Semillas</v>
          </cell>
          <cell r="H450" t="str">
            <v>##</v>
          </cell>
          <cell r="I450">
            <v>-8502734456</v>
          </cell>
          <cell r="J450">
            <v>0</v>
          </cell>
          <cell r="K450">
            <v>268441811</v>
          </cell>
          <cell r="L450">
            <v>-8771176267</v>
          </cell>
          <cell r="M450">
            <v>0</v>
          </cell>
        </row>
        <row r="451">
          <cell r="C451">
            <v>861</v>
          </cell>
          <cell r="D451" t="str">
            <v xml:space="preserve">   Venta De Combustible</v>
          </cell>
          <cell r="I451">
            <v>-858452482</v>
          </cell>
          <cell r="J451">
            <v>0</v>
          </cell>
          <cell r="K451">
            <v>30179580</v>
          </cell>
          <cell r="L451">
            <v>-888632062</v>
          </cell>
          <cell r="M451" t="str">
            <v>4.11.01</v>
          </cell>
          <cell r="N451" t="str">
            <v>4.11.01</v>
          </cell>
          <cell r="O451" t="str">
            <v>VENTA DE COMBUSTIBLE</v>
          </cell>
        </row>
        <row r="452">
          <cell r="C452">
            <v>1280</v>
          </cell>
          <cell r="D452" t="str">
            <v xml:space="preserve">   Ajuste Por Inventario De Stock De Insumos</v>
          </cell>
          <cell r="I452">
            <v>-1348</v>
          </cell>
          <cell r="J452">
            <v>0</v>
          </cell>
          <cell r="K452">
            <v>0</v>
          </cell>
          <cell r="L452">
            <v>-1348</v>
          </cell>
          <cell r="M452" t="str">
            <v>17.04</v>
          </cell>
          <cell r="N452" t="str">
            <v>17.04</v>
          </cell>
          <cell r="O452" t="str">
            <v>UTILIDAD/-PÉRDIDA  RESULTADOS EXTRAORDINARIOS</v>
          </cell>
        </row>
        <row r="453">
          <cell r="C453">
            <v>1288</v>
          </cell>
          <cell r="D453" t="str">
            <v xml:space="preserve">   Costo Por De Preciacion</v>
          </cell>
          <cell r="I453">
            <v>-7644280626</v>
          </cell>
          <cell r="J453">
            <v>0</v>
          </cell>
          <cell r="K453">
            <v>238262231</v>
          </cell>
          <cell r="L453">
            <v>-7882542857</v>
          </cell>
          <cell r="M453">
            <v>0</v>
          </cell>
        </row>
        <row r="454">
          <cell r="C454">
            <v>1109</v>
          </cell>
          <cell r="D454" t="str">
            <v>Venta De Soja</v>
          </cell>
          <cell r="I454">
            <v>-292614574</v>
          </cell>
          <cell r="J454">
            <v>0</v>
          </cell>
          <cell r="K454">
            <v>0</v>
          </cell>
          <cell r="L454">
            <v>-292614574</v>
          </cell>
          <cell r="M454">
            <v>0</v>
          </cell>
        </row>
        <row r="455">
          <cell r="C455">
            <v>1110</v>
          </cell>
          <cell r="D455" t="str">
            <v>Venta De Soja Local</v>
          </cell>
          <cell r="I455">
            <v>-292614574</v>
          </cell>
          <cell r="J455">
            <v>0</v>
          </cell>
          <cell r="K455">
            <v>0</v>
          </cell>
          <cell r="L455">
            <v>-292614574</v>
          </cell>
          <cell r="M455">
            <v>0</v>
          </cell>
        </row>
        <row r="456">
          <cell r="C456">
            <v>1111</v>
          </cell>
          <cell r="D456" t="str">
            <v xml:space="preserve">   Venta De Soja Local</v>
          </cell>
          <cell r="I456">
            <v>-292614574</v>
          </cell>
          <cell r="J456">
            <v>0</v>
          </cell>
          <cell r="K456">
            <v>0</v>
          </cell>
          <cell r="L456">
            <v>-292614574</v>
          </cell>
          <cell r="M456" t="str">
            <v>4.02.01</v>
          </cell>
          <cell r="N456" t="str">
            <v>4.02.01</v>
          </cell>
          <cell r="O456" t="str">
            <v xml:space="preserve">VENTAS DE SOJA Y SUS DERIVADOS </v>
          </cell>
        </row>
        <row r="457">
          <cell r="C457">
            <v>255</v>
          </cell>
          <cell r="D457" t="str">
            <v>Ingresos No Operativos</v>
          </cell>
          <cell r="I457">
            <v>-53740253470</v>
          </cell>
          <cell r="J457">
            <v>17532636708</v>
          </cell>
          <cell r="K457">
            <v>20057923991</v>
          </cell>
          <cell r="L457">
            <v>-56265540753</v>
          </cell>
          <cell r="M457">
            <v>0</v>
          </cell>
        </row>
        <row r="458">
          <cell r="C458">
            <v>256</v>
          </cell>
          <cell r="D458" t="str">
            <v>Ingresos Financieros</v>
          </cell>
          <cell r="H458" t="str">
            <v>##</v>
          </cell>
          <cell r="I458">
            <v>-7393605465</v>
          </cell>
          <cell r="J458">
            <v>0</v>
          </cell>
          <cell r="K458">
            <v>881093425</v>
          </cell>
          <cell r="L458">
            <v>-8274698890</v>
          </cell>
          <cell r="M458">
            <v>0</v>
          </cell>
        </row>
        <row r="459">
          <cell r="C459">
            <v>909</v>
          </cell>
          <cell r="D459" t="str">
            <v>Ingresos Financieros</v>
          </cell>
          <cell r="I459">
            <v>-7393605465</v>
          </cell>
          <cell r="J459">
            <v>0</v>
          </cell>
          <cell r="K459">
            <v>881093425</v>
          </cell>
          <cell r="L459">
            <v>-8274698890</v>
          </cell>
          <cell r="M459">
            <v>0</v>
          </cell>
        </row>
        <row r="460">
          <cell r="C460">
            <v>910</v>
          </cell>
          <cell r="D460" t="str">
            <v xml:space="preserve">   Intereses Ganados</v>
          </cell>
          <cell r="I460">
            <v>-7393605465</v>
          </cell>
          <cell r="J460">
            <v>0</v>
          </cell>
          <cell r="K460">
            <v>881093425</v>
          </cell>
          <cell r="L460">
            <v>-8274698890</v>
          </cell>
          <cell r="M460" t="str">
            <v>8.01</v>
          </cell>
          <cell r="N460" t="str">
            <v>8.01</v>
          </cell>
          <cell r="O460" t="str">
            <v xml:space="preserve">INTERESES GANADOS </v>
          </cell>
        </row>
        <row r="461">
          <cell r="C461">
            <v>262</v>
          </cell>
          <cell r="D461" t="str">
            <v>Ingresos Por Diferencia Cambio</v>
          </cell>
          <cell r="H461" t="str">
            <v>##</v>
          </cell>
          <cell r="I461">
            <v>-38083860973</v>
          </cell>
          <cell r="J461">
            <v>0</v>
          </cell>
          <cell r="K461">
            <v>5199193064</v>
          </cell>
          <cell r="L461">
            <v>-43283054037</v>
          </cell>
          <cell r="M461">
            <v>0</v>
          </cell>
        </row>
        <row r="462">
          <cell r="C462">
            <v>912</v>
          </cell>
          <cell r="D462" t="str">
            <v>Ingresos Por Diferencia De Cambio</v>
          </cell>
          <cell r="I462">
            <v>-38083860973</v>
          </cell>
          <cell r="J462">
            <v>0</v>
          </cell>
          <cell r="K462">
            <v>5199193064</v>
          </cell>
          <cell r="L462">
            <v>-43283054037</v>
          </cell>
          <cell r="M462">
            <v>0</v>
          </cell>
        </row>
        <row r="463">
          <cell r="C463">
            <v>913</v>
          </cell>
          <cell r="D463" t="str">
            <v xml:space="preserve">   Ingresos Por Diferencia De Cambio</v>
          </cell>
          <cell r="I463">
            <v>-38083860973</v>
          </cell>
          <cell r="J463">
            <v>0</v>
          </cell>
          <cell r="K463">
            <v>5199193064</v>
          </cell>
          <cell r="L463">
            <v>-43283054037</v>
          </cell>
          <cell r="M463" t="str">
            <v>13.04</v>
          </cell>
          <cell r="N463" t="str">
            <v>13.04</v>
          </cell>
          <cell r="O463" t="str">
            <v xml:space="preserve">RESULTADO POR DIFERENCIA DE CAMBIO </v>
          </cell>
        </row>
        <row r="464">
          <cell r="C464">
            <v>260</v>
          </cell>
          <cell r="D464" t="str">
            <v>Otros Ingresos No Operativos</v>
          </cell>
          <cell r="H464" t="str">
            <v>##</v>
          </cell>
          <cell r="I464">
            <v>963257405</v>
          </cell>
          <cell r="J464">
            <v>8726918955</v>
          </cell>
          <cell r="K464">
            <v>4156449796</v>
          </cell>
          <cell r="L464">
            <v>5533726564</v>
          </cell>
          <cell r="M464">
            <v>0</v>
          </cell>
        </row>
        <row r="465">
          <cell r="C465">
            <v>243</v>
          </cell>
          <cell r="D465" t="str">
            <v>Otros Ingresos No Operativos</v>
          </cell>
          <cell r="I465">
            <v>963257405</v>
          </cell>
          <cell r="J465">
            <v>8726918955</v>
          </cell>
          <cell r="K465">
            <v>4156449796</v>
          </cell>
          <cell r="L465">
            <v>5533726564</v>
          </cell>
          <cell r="M465">
            <v>0</v>
          </cell>
        </row>
        <row r="466">
          <cell r="C466">
            <v>679</v>
          </cell>
          <cell r="D466" t="str">
            <v xml:space="preserve">   Ingresos Varios</v>
          </cell>
          <cell r="I466">
            <v>-205893139</v>
          </cell>
          <cell r="J466">
            <v>1147527</v>
          </cell>
          <cell r="K466">
            <v>22164323</v>
          </cell>
          <cell r="L466">
            <v>-226909935</v>
          </cell>
          <cell r="M466" t="str">
            <v>17.04</v>
          </cell>
          <cell r="N466" t="str">
            <v>17.04</v>
          </cell>
          <cell r="O466" t="str">
            <v>UTILIDAD/-PÉRDIDA  RESULTADOS EXTRAORDINARIOS</v>
          </cell>
        </row>
        <row r="467">
          <cell r="C467">
            <v>681</v>
          </cell>
          <cell r="D467" t="str">
            <v xml:space="preserve">   Ajuste De Redondeo</v>
          </cell>
          <cell r="I467">
            <v>42033</v>
          </cell>
          <cell r="J467">
            <v>4452184</v>
          </cell>
          <cell r="K467">
            <v>4452800</v>
          </cell>
          <cell r="L467">
            <v>41417</v>
          </cell>
          <cell r="M467" t="str">
            <v>17.04</v>
          </cell>
          <cell r="N467" t="str">
            <v>17.04</v>
          </cell>
          <cell r="O467" t="str">
            <v>UTILIDAD/-PÉRDIDA  RESULTADOS EXTRAORDINARIOS</v>
          </cell>
        </row>
        <row r="468">
          <cell r="C468">
            <v>682</v>
          </cell>
          <cell r="D468" t="str">
            <v xml:space="preserve">   Descuentos Obtenidos</v>
          </cell>
          <cell r="I468">
            <v>-67808</v>
          </cell>
          <cell r="J468">
            <v>0</v>
          </cell>
          <cell r="K468">
            <v>0</v>
          </cell>
          <cell r="L468">
            <v>-67808</v>
          </cell>
          <cell r="M468" t="str">
            <v>8.03</v>
          </cell>
          <cell r="N468" t="str">
            <v>8.03</v>
          </cell>
          <cell r="O468" t="str">
            <v>DESCUENTOS OBTENIDOS</v>
          </cell>
        </row>
        <row r="469">
          <cell r="C469">
            <v>955</v>
          </cell>
          <cell r="D469" t="str">
            <v xml:space="preserve">   Valuacion De Stock</v>
          </cell>
          <cell r="I469">
            <v>1892549540</v>
          </cell>
          <cell r="J469">
            <v>8721319244</v>
          </cell>
          <cell r="K469">
            <v>3893737693</v>
          </cell>
          <cell r="L469">
            <v>6720131091</v>
          </cell>
          <cell r="M469" t="str">
            <v>4.14</v>
          </cell>
          <cell r="N469" t="str">
            <v>4.14</v>
          </cell>
          <cell r="O469" t="str">
            <v>GANANCIA POR VALUACIÓN DE STOCK</v>
          </cell>
        </row>
        <row r="470">
          <cell r="C470">
            <v>967</v>
          </cell>
          <cell r="D470" t="str">
            <v xml:space="preserve">   Venta De Credito Tributario</v>
          </cell>
          <cell r="I470">
            <v>-723373221</v>
          </cell>
          <cell r="J470">
            <v>0</v>
          </cell>
          <cell r="K470">
            <v>236094980</v>
          </cell>
          <cell r="L470">
            <v>-959468201</v>
          </cell>
          <cell r="M470" t="str">
            <v>8.06</v>
          </cell>
          <cell r="N470" t="str">
            <v>8.06</v>
          </cell>
          <cell r="O470" t="str">
            <v>VENTA DE CREDITO TRIBUTARIO</v>
          </cell>
        </row>
        <row r="471">
          <cell r="C471">
            <v>1128</v>
          </cell>
          <cell r="D471" t="str">
            <v>Ingresos Por Unidades De Negocios</v>
          </cell>
          <cell r="I471">
            <v>-9226044437</v>
          </cell>
          <cell r="J471">
            <v>8805717753</v>
          </cell>
          <cell r="K471">
            <v>9821187706</v>
          </cell>
          <cell r="L471">
            <v>-10241514390</v>
          </cell>
          <cell r="M471">
            <v>0</v>
          </cell>
        </row>
        <row r="472">
          <cell r="C472">
            <v>1129</v>
          </cell>
          <cell r="D472" t="str">
            <v>Ingresos Por Unidades De Negocios</v>
          </cell>
          <cell r="I472">
            <v>-9226044437</v>
          </cell>
          <cell r="J472">
            <v>8805717753</v>
          </cell>
          <cell r="K472">
            <v>9821187706</v>
          </cell>
          <cell r="L472">
            <v>-10241514390</v>
          </cell>
          <cell r="M472">
            <v>0</v>
          </cell>
        </row>
        <row r="473">
          <cell r="C473">
            <v>1130</v>
          </cell>
          <cell r="D473" t="str">
            <v xml:space="preserve">   Servicio Interno Secado Almacenamiento- Industria</v>
          </cell>
          <cell r="I473">
            <v>-5362407638</v>
          </cell>
          <cell r="J473">
            <v>5362407638</v>
          </cell>
          <cell r="K473">
            <v>5555827994</v>
          </cell>
          <cell r="L473">
            <v>-5555827994</v>
          </cell>
          <cell r="M473" t="str">
            <v>4.09</v>
          </cell>
          <cell r="N473" t="str">
            <v>4.09</v>
          </cell>
          <cell r="O473" t="str">
            <v>VENTA DE SERVICIOS GRAVADOS</v>
          </cell>
        </row>
        <row r="474">
          <cell r="C474">
            <v>1131</v>
          </cell>
          <cell r="D474" t="str">
            <v xml:space="preserve">   Ingreso Por Consumo Interno De Ganado</v>
          </cell>
          <cell r="I474">
            <v>-171835840</v>
          </cell>
          <cell r="J474">
            <v>0</v>
          </cell>
          <cell r="K474">
            <v>13288097</v>
          </cell>
          <cell r="L474">
            <v>-185123937</v>
          </cell>
          <cell r="M474">
            <v>0</v>
          </cell>
        </row>
        <row r="475">
          <cell r="C475">
            <v>1132</v>
          </cell>
          <cell r="D475" t="str">
            <v xml:space="preserve">   Ingeso Por Consumo Interno De Subproductos</v>
          </cell>
          <cell r="I475">
            <v>-248490844</v>
          </cell>
          <cell r="J475">
            <v>0</v>
          </cell>
          <cell r="K475">
            <v>96658982</v>
          </cell>
          <cell r="L475">
            <v>-345149826</v>
          </cell>
          <cell r="M475">
            <v>0</v>
          </cell>
        </row>
        <row r="476">
          <cell r="C476">
            <v>1200</v>
          </cell>
          <cell r="D476" t="str">
            <v xml:space="preserve">   Servicio Interno De Molienda -Industria</v>
          </cell>
          <cell r="I476">
            <v>-3443310115</v>
          </cell>
          <cell r="J476">
            <v>3443310115</v>
          </cell>
          <cell r="K476">
            <v>4155412633</v>
          </cell>
          <cell r="L476">
            <v>-4155412633</v>
          </cell>
          <cell r="M476" t="str">
            <v>4.09</v>
          </cell>
          <cell r="N476" t="str">
            <v>4.09</v>
          </cell>
          <cell r="O476" t="str">
            <v>VENTA DE SERVICIOS GRAVADOS</v>
          </cell>
        </row>
        <row r="477">
          <cell r="C477">
            <v>270</v>
          </cell>
          <cell r="D477" t="str">
            <v>Egresos</v>
          </cell>
          <cell r="I477">
            <v>126766448287</v>
          </cell>
          <cell r="J477">
            <v>44861730668</v>
          </cell>
          <cell r="K477">
            <v>31281569839</v>
          </cell>
          <cell r="L477">
            <v>140346609116</v>
          </cell>
          <cell r="M477">
            <v>0</v>
          </cell>
        </row>
        <row r="478">
          <cell r="C478">
            <v>271</v>
          </cell>
          <cell r="D478" t="str">
            <v>Costos Por Ventas</v>
          </cell>
          <cell r="I478">
            <v>29971083402</v>
          </cell>
          <cell r="J478">
            <v>10142681741</v>
          </cell>
          <cell r="K478">
            <v>2614500455</v>
          </cell>
          <cell r="L478">
            <v>37499264688</v>
          </cell>
          <cell r="M478">
            <v>0</v>
          </cell>
        </row>
        <row r="479">
          <cell r="C479">
            <v>272</v>
          </cell>
          <cell r="D479" t="str">
            <v>Costos De Ventas De Arroz- Exportacion</v>
          </cell>
          <cell r="I479">
            <v>18803016691</v>
          </cell>
          <cell r="J479">
            <v>9309431615</v>
          </cell>
          <cell r="K479">
            <v>2614375963</v>
          </cell>
          <cell r="L479">
            <v>25498072343</v>
          </cell>
          <cell r="M479">
            <v>0</v>
          </cell>
        </row>
        <row r="480">
          <cell r="C480">
            <v>228</v>
          </cell>
          <cell r="D480" t="str">
            <v>Costos De Ventas De Arroz- Exportacion</v>
          </cell>
          <cell r="H480" t="str">
            <v>##</v>
          </cell>
          <cell r="I480">
            <v>17135419066</v>
          </cell>
          <cell r="J480">
            <v>8659443168</v>
          </cell>
          <cell r="K480">
            <v>2614375963</v>
          </cell>
          <cell r="L480">
            <v>23180486271</v>
          </cell>
          <cell r="M480">
            <v>0</v>
          </cell>
        </row>
        <row r="481">
          <cell r="C481">
            <v>273</v>
          </cell>
          <cell r="D481" t="str">
            <v xml:space="preserve">   Costo De Venta Arroz Blanco Tipo 1- Exportacion</v>
          </cell>
          <cell r="I481">
            <v>8427256069</v>
          </cell>
          <cell r="J481">
            <v>3057186155</v>
          </cell>
          <cell r="K481">
            <v>1423375963</v>
          </cell>
          <cell r="L481">
            <v>10061066261</v>
          </cell>
          <cell r="M481" t="str">
            <v>5.07.03</v>
          </cell>
          <cell r="N481" t="str">
            <v>5.07.03</v>
          </cell>
          <cell r="O481" t="str">
            <v>COSTO DE OTROS PRODUCTOS INDUSTRIALIZADOS EXPORTADOS</v>
          </cell>
        </row>
        <row r="482">
          <cell r="C482">
            <v>274</v>
          </cell>
          <cell r="D482" t="str">
            <v xml:space="preserve">   Costo De Venta Arroz Blanco Tipo 2 - Exportacion</v>
          </cell>
          <cell r="I482">
            <v>1403573833</v>
          </cell>
          <cell r="J482">
            <v>383818603</v>
          </cell>
          <cell r="K482">
            <v>0</v>
          </cell>
          <cell r="L482">
            <v>1787392436</v>
          </cell>
          <cell r="M482" t="str">
            <v>5.07.03</v>
          </cell>
          <cell r="N482" t="str">
            <v>5.07.03</v>
          </cell>
          <cell r="O482" t="str">
            <v>COSTO DE OTROS PRODUCTOS INDUSTRIALIZADOS EXPORTADOS</v>
          </cell>
        </row>
        <row r="483">
          <cell r="C483">
            <v>431</v>
          </cell>
          <cell r="D483" t="str">
            <v xml:space="preserve">   Costo De Venta Arroz Blanco Tipo 3- Exportacion</v>
          </cell>
          <cell r="I483">
            <v>354542351</v>
          </cell>
          <cell r="J483">
            <v>180852807</v>
          </cell>
          <cell r="K483">
            <v>0</v>
          </cell>
          <cell r="L483">
            <v>535395158</v>
          </cell>
          <cell r="M483" t="str">
            <v>5.07.03</v>
          </cell>
          <cell r="N483" t="str">
            <v>5.07.03</v>
          </cell>
          <cell r="O483" t="str">
            <v>COSTO DE OTROS PRODUCTOS INDUSTRIALIZADOS EXPORTADOS</v>
          </cell>
        </row>
        <row r="484">
          <cell r="C484">
            <v>807</v>
          </cell>
          <cell r="D484" t="str">
            <v xml:space="preserve">   Costo De Venta Arroz Sin Cascara- Exportacion</v>
          </cell>
          <cell r="I484">
            <v>12674213469</v>
          </cell>
          <cell r="J484">
            <v>5037585603</v>
          </cell>
          <cell r="K484">
            <v>1191000000</v>
          </cell>
          <cell r="L484">
            <v>16520799072</v>
          </cell>
          <cell r="M484" t="str">
            <v>5.07.03</v>
          </cell>
          <cell r="N484" t="str">
            <v>5.07.03</v>
          </cell>
          <cell r="O484" t="str">
            <v>COSTO DE OTROS PRODUCTOS INDUSTRIALIZADOS EXPORTADOS</v>
          </cell>
        </row>
        <row r="485">
          <cell r="C485">
            <v>686</v>
          </cell>
          <cell r="D485" t="str">
            <v xml:space="preserve">   Merma Por Secado Y Descascarado-Exportacion</v>
          </cell>
          <cell r="I485">
            <v>29395914</v>
          </cell>
          <cell r="J485">
            <v>0</v>
          </cell>
          <cell r="K485">
            <v>0</v>
          </cell>
          <cell r="L485">
            <v>29395914</v>
          </cell>
          <cell r="M485" t="str">
            <v>7.02.04</v>
          </cell>
          <cell r="N485" t="str">
            <v>7.02.04</v>
          </cell>
          <cell r="O485" t="str">
            <v>(-) MERMAS Y MORTANDAD</v>
          </cell>
        </row>
        <row r="486">
          <cell r="C486">
            <v>974</v>
          </cell>
          <cell r="D486" t="str">
            <v xml:space="preserve">   Merma Secado - Arroz Esbramado</v>
          </cell>
          <cell r="I486">
            <v>1234614330</v>
          </cell>
          <cell r="J486">
            <v>0</v>
          </cell>
          <cell r="K486">
            <v>0</v>
          </cell>
          <cell r="L486">
            <v>1234614330</v>
          </cell>
          <cell r="M486" t="str">
            <v>5.07.03</v>
          </cell>
          <cell r="N486" t="str">
            <v>5.07.03</v>
          </cell>
          <cell r="O486" t="str">
            <v>COSTO DE OTROS PRODUCTOS INDUSTRIALIZADOS EXPORTADOS</v>
          </cell>
        </row>
        <row r="487">
          <cell r="C487">
            <v>1274</v>
          </cell>
          <cell r="D487" t="str">
            <v xml:space="preserve">   Ajuste De Costos  De Ventas De Arroz Operativos</v>
          </cell>
          <cell r="I487">
            <v>-6988176900</v>
          </cell>
          <cell r="J487">
            <v>0</v>
          </cell>
          <cell r="K487">
            <v>0</v>
          </cell>
          <cell r="L487">
            <v>-6988176900</v>
          </cell>
          <cell r="M487" t="str">
            <v>5.07.03</v>
          </cell>
          <cell r="N487" t="str">
            <v>5.07.03</v>
          </cell>
          <cell r="O487" t="str">
            <v>COSTO DE OTROS PRODUCTOS INDUSTRIALIZADOS EXPORTADOS</v>
          </cell>
        </row>
        <row r="488">
          <cell r="C488">
            <v>855</v>
          </cell>
          <cell r="D488" t="str">
            <v>Costo De Venta Sub-Productos - Exportacion</v>
          </cell>
          <cell r="I488">
            <v>1667597625</v>
          </cell>
          <cell r="J488">
            <v>649988447</v>
          </cell>
          <cell r="K488">
            <v>0</v>
          </cell>
          <cell r="L488">
            <v>2317586072</v>
          </cell>
          <cell r="M488">
            <v>0</v>
          </cell>
        </row>
        <row r="489">
          <cell r="C489">
            <v>858</v>
          </cell>
          <cell r="D489" t="str">
            <v xml:space="preserve">   Costo De Venta Quirera - Exportacion</v>
          </cell>
          <cell r="I489">
            <v>71250</v>
          </cell>
          <cell r="J489">
            <v>0</v>
          </cell>
          <cell r="K489">
            <v>0</v>
          </cell>
          <cell r="L489">
            <v>71250</v>
          </cell>
          <cell r="M489" t="str">
            <v>5.06.02</v>
          </cell>
          <cell r="N489" t="str">
            <v>5.06.02</v>
          </cell>
          <cell r="O489" t="str">
            <v>COSTO DE OTROS PRODUCTOS AGRÍCOLAS EXPORTADOS</v>
          </cell>
        </row>
        <row r="490">
          <cell r="C490">
            <v>859</v>
          </cell>
          <cell r="D490" t="str">
            <v xml:space="preserve">   Costo De Venta Quebrado - Exportacion</v>
          </cell>
          <cell r="I490">
            <v>1667271813</v>
          </cell>
          <cell r="J490">
            <v>649988447</v>
          </cell>
          <cell r="K490">
            <v>0</v>
          </cell>
          <cell r="L490">
            <v>2317260260</v>
          </cell>
          <cell r="M490" t="str">
            <v>5.06.02</v>
          </cell>
          <cell r="N490" t="str">
            <v>5.06.02</v>
          </cell>
          <cell r="O490" t="str">
            <v>COSTO DE OTROS PRODUCTOS AGRÍCOLAS EXPORTADOS</v>
          </cell>
        </row>
        <row r="491">
          <cell r="C491">
            <v>860</v>
          </cell>
          <cell r="D491" t="str">
            <v xml:space="preserve">   Costo De Venta Yesado - Exportacion</v>
          </cell>
          <cell r="I491">
            <v>254562</v>
          </cell>
          <cell r="J491">
            <v>0</v>
          </cell>
          <cell r="K491">
            <v>0</v>
          </cell>
          <cell r="L491">
            <v>254562</v>
          </cell>
          <cell r="M491" t="str">
            <v>5.06.02</v>
          </cell>
          <cell r="N491" t="str">
            <v>5.06.02</v>
          </cell>
          <cell r="O491" t="str">
            <v>COSTO DE OTROS PRODUCTOS AGRÍCOLAS EXPORTADOS</v>
          </cell>
        </row>
        <row r="492">
          <cell r="C492">
            <v>503</v>
          </cell>
          <cell r="D492" t="str">
            <v>Costos Por Servicios Prestados</v>
          </cell>
          <cell r="I492">
            <v>5484261126</v>
          </cell>
          <cell r="J492">
            <v>238262231</v>
          </cell>
          <cell r="K492">
            <v>0</v>
          </cell>
          <cell r="L492">
            <v>5722523357</v>
          </cell>
          <cell r="M492">
            <v>0</v>
          </cell>
        </row>
        <row r="493">
          <cell r="C493">
            <v>240</v>
          </cell>
          <cell r="D493" t="str">
            <v>Costos Por Servicios Prestados</v>
          </cell>
          <cell r="H493" t="str">
            <v>##</v>
          </cell>
          <cell r="I493">
            <v>5484261126</v>
          </cell>
          <cell r="J493">
            <v>238262231</v>
          </cell>
          <cell r="K493">
            <v>0</v>
          </cell>
          <cell r="L493">
            <v>5722523357</v>
          </cell>
          <cell r="M493">
            <v>0</v>
          </cell>
        </row>
        <row r="494">
          <cell r="C494">
            <v>1072</v>
          </cell>
          <cell r="D494" t="str">
            <v xml:space="preserve">   Costo Servicio Blanqueamiento Y Descascarado</v>
          </cell>
          <cell r="I494">
            <v>71538500</v>
          </cell>
          <cell r="J494">
            <v>0</v>
          </cell>
          <cell r="K494">
            <v>0</v>
          </cell>
          <cell r="L494">
            <v>71538500</v>
          </cell>
          <cell r="M494" t="str">
            <v>5.07.03</v>
          </cell>
          <cell r="N494" t="str">
            <v>5.07.03</v>
          </cell>
          <cell r="O494" t="str">
            <v>COSTO DE OTROS PRODUCTOS INDUSTRIALIZADOS EXPORTADOS</v>
          </cell>
        </row>
        <row r="495">
          <cell r="C495">
            <v>1275</v>
          </cell>
          <cell r="D495" t="str">
            <v xml:space="preserve">   Ajuste De Costos Operativos Fletes</v>
          </cell>
          <cell r="I495">
            <v>-2231558000</v>
          </cell>
          <cell r="J495">
            <v>0</v>
          </cell>
          <cell r="K495">
            <v>0</v>
          </cell>
          <cell r="L495">
            <v>-2231558000</v>
          </cell>
          <cell r="M495" t="str">
            <v>10.06</v>
          </cell>
          <cell r="N495" t="str">
            <v>10.06</v>
          </cell>
          <cell r="O495" t="str">
            <v>GASTOS DE EXPORTACION</v>
          </cell>
        </row>
        <row r="496">
          <cell r="C496">
            <v>1287</v>
          </cell>
          <cell r="D496" t="str">
            <v xml:space="preserve">   Costo Por Depreciacion</v>
          </cell>
          <cell r="I496">
            <v>7644280626</v>
          </cell>
          <cell r="J496">
            <v>238262231</v>
          </cell>
          <cell r="K496">
            <v>0</v>
          </cell>
          <cell r="L496">
            <v>7882542857</v>
          </cell>
          <cell r="M496">
            <v>0</v>
          </cell>
        </row>
        <row r="497">
          <cell r="C497">
            <v>276</v>
          </cell>
          <cell r="D497" t="str">
            <v>Costos De Ventas De Arroz- Ventas Locales</v>
          </cell>
          <cell r="I497">
            <v>4385033602</v>
          </cell>
          <cell r="J497">
            <v>559703507</v>
          </cell>
          <cell r="K497">
            <v>124492</v>
          </cell>
          <cell r="L497">
            <v>4944612617</v>
          </cell>
          <cell r="M497">
            <v>0</v>
          </cell>
        </row>
        <row r="498">
          <cell r="C498">
            <v>684</v>
          </cell>
          <cell r="D498" t="str">
            <v>Costo De Ventas De Arroz- Ventas Locales</v>
          </cell>
          <cell r="I498">
            <v>2211620183</v>
          </cell>
          <cell r="J498">
            <v>374478372</v>
          </cell>
          <cell r="K498">
            <v>0</v>
          </cell>
          <cell r="L498">
            <v>2586098555</v>
          </cell>
          <cell r="M498">
            <v>0</v>
          </cell>
        </row>
        <row r="499">
          <cell r="C499">
            <v>277</v>
          </cell>
          <cell r="D499" t="str">
            <v xml:space="preserve">   Costo De Venta Arroz Blanco Tipo 1- Venta Local</v>
          </cell>
          <cell r="I499">
            <v>77429417</v>
          </cell>
          <cell r="J499">
            <v>31757984</v>
          </cell>
          <cell r="K499">
            <v>0</v>
          </cell>
          <cell r="L499">
            <v>109187401</v>
          </cell>
          <cell r="M499" t="str">
            <v>5.02.04</v>
          </cell>
          <cell r="N499" t="str">
            <v>5.02.04</v>
          </cell>
          <cell r="O499" t="str">
            <v xml:space="preserve">COSTO DE VENTAS DE OTROS PRODUCTOS AGRÍCOLAS </v>
          </cell>
        </row>
        <row r="500">
          <cell r="C500">
            <v>278</v>
          </cell>
          <cell r="D500" t="str">
            <v xml:space="preserve">   Costo De Venta Arroz Blanco Tipo 2 -Venta Local</v>
          </cell>
          <cell r="I500">
            <v>35878845</v>
          </cell>
          <cell r="J500">
            <v>0</v>
          </cell>
          <cell r="K500">
            <v>0</v>
          </cell>
          <cell r="L500">
            <v>35878845</v>
          </cell>
          <cell r="M500" t="str">
            <v>5.02.04</v>
          </cell>
          <cell r="N500" t="str">
            <v>5.02.04</v>
          </cell>
          <cell r="O500" t="str">
            <v xml:space="preserve">COSTO DE VENTAS DE OTROS PRODUCTOS AGRÍCOLAS </v>
          </cell>
        </row>
        <row r="501">
          <cell r="C501">
            <v>704</v>
          </cell>
          <cell r="D501" t="str">
            <v xml:space="preserve">   Costo De Venta De Arroz Blanco Tipo 3-Venta Local</v>
          </cell>
          <cell r="I501">
            <v>23919791</v>
          </cell>
          <cell r="J501">
            <v>0</v>
          </cell>
          <cell r="K501">
            <v>0</v>
          </cell>
          <cell r="L501">
            <v>23919791</v>
          </cell>
          <cell r="M501" t="str">
            <v>5.02.04</v>
          </cell>
          <cell r="N501" t="str">
            <v>5.02.04</v>
          </cell>
          <cell r="O501" t="str">
            <v xml:space="preserve">COSTO DE VENTAS DE OTROS PRODUCTOS AGRÍCOLAS </v>
          </cell>
        </row>
        <row r="502">
          <cell r="C502">
            <v>280</v>
          </cell>
          <cell r="D502" t="str">
            <v xml:space="preserve">   Costo De Venta Arroz Con Cascara- Venta Local</v>
          </cell>
          <cell r="I502">
            <v>2051496902</v>
          </cell>
          <cell r="J502">
            <v>342720388</v>
          </cell>
          <cell r="K502">
            <v>0</v>
          </cell>
          <cell r="L502">
            <v>2394217290</v>
          </cell>
          <cell r="M502" t="str">
            <v>5.02.04</v>
          </cell>
          <cell r="N502" t="str">
            <v>5.02.04</v>
          </cell>
          <cell r="O502" t="str">
            <v xml:space="preserve">COSTO DE VENTAS DE OTROS PRODUCTOS AGRÍCOLAS </v>
          </cell>
        </row>
        <row r="503">
          <cell r="C503">
            <v>685</v>
          </cell>
          <cell r="D503" t="str">
            <v xml:space="preserve">   Merma Por Secado Y Descascarado-Venta Local</v>
          </cell>
          <cell r="I503">
            <v>22895228</v>
          </cell>
          <cell r="J503">
            <v>0</v>
          </cell>
          <cell r="K503">
            <v>0</v>
          </cell>
          <cell r="L503">
            <v>22895228</v>
          </cell>
          <cell r="M503" t="str">
            <v>7.02.04</v>
          </cell>
          <cell r="N503" t="str">
            <v>7.02.04</v>
          </cell>
          <cell r="O503" t="str">
            <v>(-) MERMAS Y MORTANDAD</v>
          </cell>
        </row>
        <row r="504">
          <cell r="C504">
            <v>849</v>
          </cell>
          <cell r="D504" t="str">
            <v>Costo Por Venta De Sub-Productos - Local</v>
          </cell>
          <cell r="I504">
            <v>2173413419</v>
          </cell>
          <cell r="J504">
            <v>185225135</v>
          </cell>
          <cell r="K504">
            <v>124492</v>
          </cell>
          <cell r="L504">
            <v>2358514062</v>
          </cell>
          <cell r="M504">
            <v>0</v>
          </cell>
        </row>
        <row r="505">
          <cell r="C505">
            <v>850</v>
          </cell>
          <cell r="D505" t="str">
            <v xml:space="preserve">   Costo De Venta Cascarilla De Arroz - Local</v>
          </cell>
          <cell r="I505">
            <v>478545445</v>
          </cell>
          <cell r="J505">
            <v>22433925</v>
          </cell>
          <cell r="K505">
            <v>28036</v>
          </cell>
          <cell r="L505">
            <v>500951334</v>
          </cell>
          <cell r="M505" t="str">
            <v>5.02.04</v>
          </cell>
          <cell r="N505" t="str">
            <v>5.02.04</v>
          </cell>
          <cell r="O505" t="str">
            <v xml:space="preserve">COSTO DE VENTAS DE OTROS PRODUCTOS AGRÍCOLAS </v>
          </cell>
        </row>
        <row r="506">
          <cell r="C506">
            <v>851</v>
          </cell>
          <cell r="D506" t="str">
            <v xml:space="preserve">   Costo De Venta Afrecho De Arroz - Local</v>
          </cell>
          <cell r="I506">
            <v>682923</v>
          </cell>
          <cell r="J506">
            <v>48549</v>
          </cell>
          <cell r="K506">
            <v>23691</v>
          </cell>
          <cell r="L506">
            <v>707781</v>
          </cell>
          <cell r="M506" t="str">
            <v>5.02.04</v>
          </cell>
          <cell r="N506" t="str">
            <v>5.02.04</v>
          </cell>
          <cell r="O506" t="str">
            <v xml:space="preserve">COSTO DE VENTAS DE OTROS PRODUCTOS AGRÍCOLAS </v>
          </cell>
        </row>
        <row r="507">
          <cell r="C507">
            <v>852</v>
          </cell>
          <cell r="D507" t="str">
            <v xml:space="preserve">   Costo De Venta Quirera De Arroz - Local</v>
          </cell>
          <cell r="I507">
            <v>95806</v>
          </cell>
          <cell r="J507">
            <v>1765948</v>
          </cell>
          <cell r="K507">
            <v>9530</v>
          </cell>
          <cell r="L507">
            <v>1852224</v>
          </cell>
          <cell r="M507" t="str">
            <v>5.02.04</v>
          </cell>
          <cell r="N507" t="str">
            <v>5.02.04</v>
          </cell>
          <cell r="O507" t="str">
            <v xml:space="preserve">COSTO DE VENTAS DE OTROS PRODUCTOS AGRÍCOLAS </v>
          </cell>
        </row>
        <row r="508">
          <cell r="C508">
            <v>853</v>
          </cell>
          <cell r="D508" t="str">
            <v xml:space="preserve">   Costo De Venta Arroz Quebrado - Local</v>
          </cell>
          <cell r="I508">
            <v>1694077370</v>
          </cell>
          <cell r="J508">
            <v>160908481</v>
          </cell>
          <cell r="K508">
            <v>0</v>
          </cell>
          <cell r="L508">
            <v>1854985851</v>
          </cell>
          <cell r="M508" t="str">
            <v>5.02.04</v>
          </cell>
          <cell r="N508" t="str">
            <v>5.02.04</v>
          </cell>
          <cell r="O508" t="str">
            <v xml:space="preserve">COSTO DE VENTAS DE OTROS PRODUCTOS AGRÍCOLAS </v>
          </cell>
        </row>
        <row r="509">
          <cell r="C509">
            <v>854</v>
          </cell>
          <cell r="D509" t="str">
            <v xml:space="preserve">   Costo De Venta Arroz Yesado - Local</v>
          </cell>
          <cell r="I509">
            <v>8276</v>
          </cell>
          <cell r="J509">
            <v>35121</v>
          </cell>
          <cell r="K509">
            <v>35121</v>
          </cell>
          <cell r="L509">
            <v>8276</v>
          </cell>
          <cell r="M509" t="str">
            <v>5.02.04</v>
          </cell>
          <cell r="N509" t="str">
            <v>5.02.04</v>
          </cell>
          <cell r="O509" t="str">
            <v xml:space="preserve">COSTO DE VENTAS DE OTROS PRODUCTOS AGRÍCOLAS </v>
          </cell>
        </row>
        <row r="510">
          <cell r="C510">
            <v>918</v>
          </cell>
          <cell r="D510" t="str">
            <v xml:space="preserve">   Costo De Venta Punta Negra- Local</v>
          </cell>
          <cell r="I510">
            <v>40725</v>
          </cell>
          <cell r="J510">
            <v>2346</v>
          </cell>
          <cell r="K510">
            <v>2346</v>
          </cell>
          <cell r="L510">
            <v>40725</v>
          </cell>
          <cell r="M510" t="str">
            <v>5.02.04</v>
          </cell>
          <cell r="N510" t="str">
            <v>5.02.04</v>
          </cell>
          <cell r="O510" t="str">
            <v xml:space="preserve">COSTO DE VENTAS DE OTROS PRODUCTOS AGRÍCOLAS </v>
          </cell>
        </row>
        <row r="511">
          <cell r="C511">
            <v>1067</v>
          </cell>
          <cell r="D511" t="str">
            <v xml:space="preserve">   Costo De Venta Impurezas Local</v>
          </cell>
          <cell r="I511">
            <v>-37126</v>
          </cell>
          <cell r="J511">
            <v>30765</v>
          </cell>
          <cell r="K511">
            <v>25768</v>
          </cell>
          <cell r="L511">
            <v>-32129</v>
          </cell>
          <cell r="M511" t="str">
            <v>5.02.04</v>
          </cell>
          <cell r="N511" t="str">
            <v>5.02.04</v>
          </cell>
          <cell r="O511" t="str">
            <v xml:space="preserve">COSTO DE VENTAS DE OTROS PRODUCTOS AGRÍCOLAS </v>
          </cell>
        </row>
        <row r="512">
          <cell r="C512">
            <v>345</v>
          </cell>
          <cell r="D512" t="str">
            <v>Costo De Venta De Insumos Y Semillas</v>
          </cell>
          <cell r="H512" t="str">
            <v>##</v>
          </cell>
          <cell r="I512">
            <v>839934771</v>
          </cell>
          <cell r="J512">
            <v>28654388</v>
          </cell>
          <cell r="K512">
            <v>0</v>
          </cell>
          <cell r="L512">
            <v>868589159</v>
          </cell>
          <cell r="M512">
            <v>0</v>
          </cell>
        </row>
        <row r="513">
          <cell r="C513">
            <v>346</v>
          </cell>
          <cell r="D513" t="str">
            <v>Costo De Venta De Insumos Y Semillas</v>
          </cell>
          <cell r="H513" t="str">
            <v>##</v>
          </cell>
          <cell r="I513">
            <v>839934771</v>
          </cell>
          <cell r="J513">
            <v>28654388</v>
          </cell>
          <cell r="K513">
            <v>0</v>
          </cell>
          <cell r="L513">
            <v>868589159</v>
          </cell>
          <cell r="M513">
            <v>0</v>
          </cell>
        </row>
        <row r="514">
          <cell r="C514">
            <v>862</v>
          </cell>
          <cell r="D514" t="str">
            <v xml:space="preserve">   Costo De Venta De Combustible</v>
          </cell>
          <cell r="I514">
            <v>839934771</v>
          </cell>
          <cell r="J514">
            <v>28654388</v>
          </cell>
          <cell r="K514">
            <v>0</v>
          </cell>
          <cell r="L514">
            <v>868589159</v>
          </cell>
          <cell r="M514" t="str">
            <v>5.11.01</v>
          </cell>
          <cell r="N514" t="str">
            <v>5.11.01</v>
          </cell>
          <cell r="O514" t="str">
            <v>VENTA DE COMBUSTIBLE</v>
          </cell>
        </row>
        <row r="515">
          <cell r="C515">
            <v>434</v>
          </cell>
          <cell r="D515" t="str">
            <v>Costos De Ventas De Ganado</v>
          </cell>
          <cell r="I515">
            <v>218057195</v>
          </cell>
          <cell r="J515">
            <v>6630000</v>
          </cell>
          <cell r="K515">
            <v>0</v>
          </cell>
          <cell r="L515">
            <v>224687195</v>
          </cell>
          <cell r="M515">
            <v>0</v>
          </cell>
        </row>
        <row r="516">
          <cell r="C516">
            <v>435</v>
          </cell>
          <cell r="D516" t="str">
            <v>Costo De Venta De Ganado</v>
          </cell>
          <cell r="I516">
            <v>218057195</v>
          </cell>
          <cell r="J516">
            <v>6630000</v>
          </cell>
          <cell r="K516">
            <v>0</v>
          </cell>
          <cell r="L516">
            <v>224687195</v>
          </cell>
          <cell r="M516">
            <v>0</v>
          </cell>
        </row>
        <row r="517">
          <cell r="C517">
            <v>703</v>
          </cell>
          <cell r="D517" t="str">
            <v xml:space="preserve">   Costo De Venta De Ganado</v>
          </cell>
          <cell r="I517">
            <v>202517195</v>
          </cell>
          <cell r="J517">
            <v>0</v>
          </cell>
          <cell r="K517">
            <v>0</v>
          </cell>
          <cell r="L517">
            <v>202517195</v>
          </cell>
          <cell r="M517" t="str">
            <v>5.03</v>
          </cell>
          <cell r="N517" t="str">
            <v>5.03</v>
          </cell>
          <cell r="O517" t="str">
            <v xml:space="preserve">COSTO DE VENTA DE GANADO </v>
          </cell>
        </row>
        <row r="518">
          <cell r="C518">
            <v>1198</v>
          </cell>
          <cell r="D518" t="str">
            <v xml:space="preserve">   Costo De Ventas Fardos De Heno De Arroz</v>
          </cell>
          <cell r="I518">
            <v>15540000</v>
          </cell>
          <cell r="J518">
            <v>6630000</v>
          </cell>
          <cell r="K518">
            <v>0</v>
          </cell>
          <cell r="L518">
            <v>22170000</v>
          </cell>
          <cell r="M518" t="str">
            <v>5.06.02</v>
          </cell>
          <cell r="N518" t="str">
            <v>5.06.02</v>
          </cell>
          <cell r="O518" t="str">
            <v>COSTO DE OTROS PRODUCTOS AGRÍCOLAS EXPORTADOS</v>
          </cell>
        </row>
        <row r="519">
          <cell r="C519">
            <v>1114</v>
          </cell>
          <cell r="D519" t="str">
            <v>Costo Por Venta De Soja</v>
          </cell>
          <cell r="I519">
            <v>240780017</v>
          </cell>
          <cell r="J519">
            <v>0</v>
          </cell>
          <cell r="K519">
            <v>0</v>
          </cell>
          <cell r="L519">
            <v>240780017</v>
          </cell>
          <cell r="M519">
            <v>0</v>
          </cell>
        </row>
        <row r="520">
          <cell r="C520">
            <v>1115</v>
          </cell>
          <cell r="D520" t="str">
            <v>Costo Por Venta De Soja - Local</v>
          </cell>
          <cell r="I520">
            <v>240780017</v>
          </cell>
          <cell r="J520">
            <v>0</v>
          </cell>
          <cell r="K520">
            <v>0</v>
          </cell>
          <cell r="L520">
            <v>240780017</v>
          </cell>
          <cell r="M520">
            <v>0</v>
          </cell>
        </row>
        <row r="521">
          <cell r="C521">
            <v>1116</v>
          </cell>
          <cell r="D521" t="str">
            <v xml:space="preserve">   Costo Por Venta De Soja - Local</v>
          </cell>
          <cell r="I521">
            <v>221035794</v>
          </cell>
          <cell r="J521">
            <v>0</v>
          </cell>
          <cell r="K521">
            <v>0</v>
          </cell>
          <cell r="L521">
            <v>221035794</v>
          </cell>
          <cell r="M521" t="str">
            <v>5.06.02</v>
          </cell>
          <cell r="N521" t="str">
            <v>5.06.02</v>
          </cell>
          <cell r="O521" t="str">
            <v>COSTO DE OTROS PRODUCTOS AGRÍCOLAS EXPORTADOS</v>
          </cell>
        </row>
        <row r="522">
          <cell r="C522">
            <v>1235</v>
          </cell>
          <cell r="D522" t="str">
            <v xml:space="preserve">   Merma Por Venta De Soja</v>
          </cell>
          <cell r="I522">
            <v>19744223</v>
          </cell>
          <cell r="J522">
            <v>0</v>
          </cell>
          <cell r="K522">
            <v>0</v>
          </cell>
          <cell r="L522">
            <v>19744223</v>
          </cell>
          <cell r="M522" t="str">
            <v>7.02.04</v>
          </cell>
          <cell r="N522" t="str">
            <v>7.02.04</v>
          </cell>
          <cell r="O522" t="str">
            <v>(-) MERMAS Y MORTANDAD</v>
          </cell>
        </row>
        <row r="523">
          <cell r="C523">
            <v>285</v>
          </cell>
          <cell r="D523" t="str">
            <v>Gastos</v>
          </cell>
          <cell r="I523">
            <v>21759757430</v>
          </cell>
          <cell r="J523">
            <v>4165407661</v>
          </cell>
          <cell r="K523">
            <v>816066676</v>
          </cell>
          <cell r="L523">
            <v>25109098415</v>
          </cell>
          <cell r="M523">
            <v>0</v>
          </cell>
        </row>
        <row r="524">
          <cell r="C524">
            <v>286</v>
          </cell>
          <cell r="D524" t="str">
            <v>Gastos Administrativos</v>
          </cell>
          <cell r="I524">
            <v>2253590060</v>
          </cell>
          <cell r="J524">
            <v>306582024</v>
          </cell>
          <cell r="K524">
            <v>0</v>
          </cell>
          <cell r="L524">
            <v>2560172084</v>
          </cell>
          <cell r="M524">
            <v>0</v>
          </cell>
        </row>
        <row r="525">
          <cell r="C525">
            <v>287</v>
          </cell>
          <cell r="D525" t="str">
            <v>Gastos Personal Dependiente</v>
          </cell>
          <cell r="I525">
            <v>229136070</v>
          </cell>
          <cell r="J525">
            <v>38193002</v>
          </cell>
          <cell r="K525">
            <v>0</v>
          </cell>
          <cell r="L525">
            <v>267329072</v>
          </cell>
          <cell r="M525">
            <v>0</v>
          </cell>
        </row>
        <row r="526">
          <cell r="C526">
            <v>288</v>
          </cell>
          <cell r="D526" t="str">
            <v xml:space="preserve">   Salarios Administrativos</v>
          </cell>
          <cell r="I526">
            <v>157417605</v>
          </cell>
          <cell r="J526">
            <v>27476861</v>
          </cell>
          <cell r="K526">
            <v>0</v>
          </cell>
          <cell r="L526">
            <v>184894466</v>
          </cell>
          <cell r="M526" t="str">
            <v>11.01.01</v>
          </cell>
          <cell r="N526" t="str">
            <v>11.01.01</v>
          </cell>
          <cell r="O526" t="str">
            <v xml:space="preserve">SUELDOS Y JORNALES </v>
          </cell>
        </row>
        <row r="527">
          <cell r="C527" t="str">
            <v>C.Red.</v>
          </cell>
          <cell r="D527" t="str">
            <v>Nombre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C528">
            <v>289</v>
          </cell>
          <cell r="D528" t="str">
            <v xml:space="preserve">   Aguinaldos Pagados-Administracion</v>
          </cell>
          <cell r="I528">
            <v>13003748</v>
          </cell>
          <cell r="J528">
            <v>2404124</v>
          </cell>
          <cell r="K528">
            <v>0</v>
          </cell>
          <cell r="L528">
            <v>15407872</v>
          </cell>
          <cell r="M528" t="str">
            <v>11.01.04</v>
          </cell>
          <cell r="N528" t="str">
            <v>11.01.04</v>
          </cell>
          <cell r="O528" t="str">
            <v>AGUINALDOS PAGADOS</v>
          </cell>
        </row>
        <row r="529">
          <cell r="C529">
            <v>290</v>
          </cell>
          <cell r="D529" t="str">
            <v xml:space="preserve">   Aporte Patronal- Administracion</v>
          </cell>
          <cell r="I529">
            <v>25734166</v>
          </cell>
          <cell r="J529">
            <v>4773421</v>
          </cell>
          <cell r="K529">
            <v>0</v>
          </cell>
          <cell r="L529">
            <v>30507587</v>
          </cell>
          <cell r="M529" t="str">
            <v>11.01.02</v>
          </cell>
          <cell r="N529" t="str">
            <v>11.01.02</v>
          </cell>
          <cell r="O529" t="str">
            <v xml:space="preserve">APORTE PATRONAL </v>
          </cell>
        </row>
        <row r="530">
          <cell r="C530">
            <v>291</v>
          </cell>
          <cell r="D530" t="str">
            <v xml:space="preserve">   Beneficios Al Personal</v>
          </cell>
          <cell r="I530">
            <v>18490909</v>
          </cell>
          <cell r="J530">
            <v>1868954</v>
          </cell>
          <cell r="K530">
            <v>0</v>
          </cell>
          <cell r="L530">
            <v>20359863</v>
          </cell>
          <cell r="M530" t="str">
            <v>11.01.03</v>
          </cell>
          <cell r="N530" t="str">
            <v>11.01.03</v>
          </cell>
          <cell r="O530" t="str">
            <v>OTROS BENEFICIOS AL PERSONAL</v>
          </cell>
        </row>
        <row r="531">
          <cell r="C531">
            <v>293</v>
          </cell>
          <cell r="D531" t="str">
            <v xml:space="preserve">   Servicios Contratados Con Autofacturas</v>
          </cell>
          <cell r="I531">
            <v>12000000</v>
          </cell>
          <cell r="J531">
            <v>1220000</v>
          </cell>
          <cell r="K531">
            <v>0</v>
          </cell>
          <cell r="L531">
            <v>13220000</v>
          </cell>
          <cell r="M531" t="str">
            <v>11.01.06</v>
          </cell>
          <cell r="N531" t="str">
            <v>11.01.06</v>
          </cell>
          <cell r="O531" t="str">
            <v>OTROS SERVICIOS CONTRATADOS</v>
          </cell>
        </row>
        <row r="532">
          <cell r="C532">
            <v>1079</v>
          </cell>
          <cell r="D532" t="str">
            <v xml:space="preserve">   Servicio Prestado Autofactura-Admin</v>
          </cell>
          <cell r="I532">
            <v>2380000</v>
          </cell>
          <cell r="J532">
            <v>340000</v>
          </cell>
          <cell r="K532">
            <v>0</v>
          </cell>
          <cell r="L532">
            <v>2720000</v>
          </cell>
          <cell r="M532" t="str">
            <v>11.01.06</v>
          </cell>
          <cell r="N532" t="str">
            <v>11.01.06</v>
          </cell>
          <cell r="O532" t="str">
            <v>OTROS SERVICIOS CONTRATADOS</v>
          </cell>
        </row>
        <row r="533">
          <cell r="C533">
            <v>1220</v>
          </cell>
          <cell r="D533" t="str">
            <v xml:space="preserve">   Bonificacion Familiar- Administracion</v>
          </cell>
          <cell r="I533">
            <v>109642</v>
          </cell>
          <cell r="J533">
            <v>109642</v>
          </cell>
          <cell r="K533">
            <v>0</v>
          </cell>
          <cell r="L533">
            <v>219284</v>
          </cell>
          <cell r="M533" t="str">
            <v>11.01.03</v>
          </cell>
          <cell r="N533" t="str">
            <v>11.01.03</v>
          </cell>
          <cell r="O533" t="str">
            <v>OTROS BENEFICIOS AL PERSONAL</v>
          </cell>
        </row>
        <row r="534">
          <cell r="C534">
            <v>304</v>
          </cell>
          <cell r="D534" t="str">
            <v>Gastos De Administracion-Luque</v>
          </cell>
          <cell r="H534" t="str">
            <v>##</v>
          </cell>
          <cell r="I534">
            <v>2024453990</v>
          </cell>
          <cell r="J534">
            <v>268389022</v>
          </cell>
          <cell r="K534">
            <v>0</v>
          </cell>
          <cell r="L534">
            <v>2292843012</v>
          </cell>
          <cell r="M534">
            <v>0</v>
          </cell>
        </row>
        <row r="535">
          <cell r="C535">
            <v>305</v>
          </cell>
          <cell r="D535" t="str">
            <v xml:space="preserve">   Remuneracion Personal Superior</v>
          </cell>
          <cell r="I535">
            <v>387091600</v>
          </cell>
          <cell r="J535">
            <v>67158000</v>
          </cell>
          <cell r="K535">
            <v>0</v>
          </cell>
          <cell r="L535">
            <v>454249600</v>
          </cell>
          <cell r="M535" t="str">
            <v>11.02</v>
          </cell>
          <cell r="N535" t="str">
            <v>11.02</v>
          </cell>
          <cell r="O535" t="str">
            <v>REMUNERACION PERSONAL SUPERIOR</v>
          </cell>
        </row>
        <row r="536">
          <cell r="C536">
            <v>306</v>
          </cell>
          <cell r="D536" t="str">
            <v xml:space="preserve">   Gastos De Representacion</v>
          </cell>
          <cell r="I536">
            <v>28687959</v>
          </cell>
          <cell r="J536">
            <v>1464750</v>
          </cell>
          <cell r="K536">
            <v>0</v>
          </cell>
          <cell r="L536">
            <v>30152709</v>
          </cell>
          <cell r="M536" t="str">
            <v>11.03</v>
          </cell>
          <cell r="N536" t="str">
            <v>11.03</v>
          </cell>
          <cell r="O536" t="str">
            <v>GASTOS DE REPRESENTACION</v>
          </cell>
        </row>
        <row r="537">
          <cell r="C537">
            <v>309</v>
          </cell>
          <cell r="D537" t="str">
            <v xml:space="preserve">   Mantenimiento Y Reparacion De Vehiculos-Admin</v>
          </cell>
          <cell r="I537">
            <v>7166181</v>
          </cell>
          <cell r="J537">
            <v>45455</v>
          </cell>
          <cell r="K537">
            <v>0</v>
          </cell>
          <cell r="L537">
            <v>7211636</v>
          </cell>
          <cell r="M537" t="str">
            <v>11.09</v>
          </cell>
          <cell r="N537" t="str">
            <v>11.09</v>
          </cell>
          <cell r="O537" t="str">
            <v>REPARACIONES Y MANTENIMIENTOS</v>
          </cell>
        </row>
        <row r="538">
          <cell r="C538">
            <v>646</v>
          </cell>
          <cell r="D538" t="str">
            <v xml:space="preserve">   Gastos De Hosp., Alimentos Y Movilidad-Admin</v>
          </cell>
          <cell r="I538">
            <v>15773646</v>
          </cell>
          <cell r="J538">
            <v>121818</v>
          </cell>
          <cell r="K538">
            <v>0</v>
          </cell>
          <cell r="L538">
            <v>15895464</v>
          </cell>
          <cell r="M538" t="str">
            <v>11.07</v>
          </cell>
          <cell r="N538" t="str">
            <v>11.07</v>
          </cell>
          <cell r="O538" t="str">
            <v>MOVILIDAD</v>
          </cell>
        </row>
        <row r="539">
          <cell r="C539">
            <v>648</v>
          </cell>
          <cell r="D539" t="str">
            <v xml:space="preserve">   Gastos Varios-Administracion</v>
          </cell>
          <cell r="I539">
            <v>496320</v>
          </cell>
          <cell r="J539">
            <v>0</v>
          </cell>
          <cell r="K539">
            <v>0</v>
          </cell>
          <cell r="L539">
            <v>496320</v>
          </cell>
          <cell r="M539" t="str">
            <v>11.07</v>
          </cell>
          <cell r="N539" t="str">
            <v>11.07</v>
          </cell>
          <cell r="O539" t="str">
            <v>MOVILIDAD</v>
          </cell>
        </row>
        <row r="540">
          <cell r="C540">
            <v>649</v>
          </cell>
          <cell r="D540" t="str">
            <v xml:space="preserve">   Combustibles- Administracion Luque</v>
          </cell>
          <cell r="I540">
            <v>40476234</v>
          </cell>
          <cell r="J540">
            <v>6247107</v>
          </cell>
          <cell r="K540">
            <v>0</v>
          </cell>
          <cell r="L540">
            <v>46723341</v>
          </cell>
          <cell r="M540" t="str">
            <v>11.07</v>
          </cell>
          <cell r="N540" t="str">
            <v>11.07</v>
          </cell>
          <cell r="O540" t="str">
            <v>MOVILIDAD</v>
          </cell>
        </row>
        <row r="541">
          <cell r="C541">
            <v>650</v>
          </cell>
          <cell r="D541" t="str">
            <v xml:space="preserve">   Seguros Pagados-Administracion</v>
          </cell>
          <cell r="I541">
            <v>19261404</v>
          </cell>
          <cell r="J541">
            <v>2431364</v>
          </cell>
          <cell r="K541">
            <v>0</v>
          </cell>
          <cell r="L541">
            <v>21692768</v>
          </cell>
          <cell r="M541" t="str">
            <v>11.10</v>
          </cell>
          <cell r="N541" t="str">
            <v>11.10</v>
          </cell>
          <cell r="O541" t="str">
            <v>SEGUROS PAGADOS</v>
          </cell>
        </row>
        <row r="542">
          <cell r="C542">
            <v>651</v>
          </cell>
          <cell r="D542" t="str">
            <v xml:space="preserve">   Impresos, Papelerias Y Utiles De Oficina-Admin</v>
          </cell>
          <cell r="I542">
            <v>7929272</v>
          </cell>
          <cell r="J542">
            <v>751727</v>
          </cell>
          <cell r="K542">
            <v>0</v>
          </cell>
          <cell r="L542">
            <v>8680999</v>
          </cell>
          <cell r="M542" t="str">
            <v>11.11</v>
          </cell>
          <cell r="N542" t="str">
            <v>11.11</v>
          </cell>
          <cell r="O542" t="str">
            <v>UTILES DE OFICINA</v>
          </cell>
        </row>
        <row r="543">
          <cell r="C543">
            <v>652</v>
          </cell>
          <cell r="D543" t="str">
            <v xml:space="preserve">   Gastos Legales Y Notariales-Admin</v>
          </cell>
          <cell r="I543">
            <v>11270367</v>
          </cell>
          <cell r="J543">
            <v>785784</v>
          </cell>
          <cell r="K543">
            <v>0</v>
          </cell>
          <cell r="L543">
            <v>12056151</v>
          </cell>
          <cell r="M543" t="str">
            <v>11.19</v>
          </cell>
          <cell r="N543" t="str">
            <v>11.19</v>
          </cell>
          <cell r="O543" t="str">
            <v>GASTOS LEGALES</v>
          </cell>
        </row>
        <row r="544">
          <cell r="C544">
            <v>653</v>
          </cell>
          <cell r="D544" t="str">
            <v xml:space="preserve">   Honorarios Profesionales-Administracion</v>
          </cell>
          <cell r="I544">
            <v>991224233</v>
          </cell>
          <cell r="J544">
            <v>122955222</v>
          </cell>
          <cell r="K544">
            <v>0</v>
          </cell>
          <cell r="L544">
            <v>1114179455</v>
          </cell>
          <cell r="M544" t="str">
            <v>11.04</v>
          </cell>
          <cell r="N544" t="str">
            <v>11.04</v>
          </cell>
          <cell r="O544" t="str">
            <v xml:space="preserve">HONORARIOS PROFESIONALES </v>
          </cell>
        </row>
        <row r="545">
          <cell r="C545">
            <v>654</v>
          </cell>
          <cell r="D545" t="str">
            <v xml:space="preserve">   Impuestos, Tasas Y Patentes-Admin</v>
          </cell>
          <cell r="I545">
            <v>11677449</v>
          </cell>
          <cell r="J545">
            <v>1349440</v>
          </cell>
          <cell r="K545">
            <v>0</v>
          </cell>
          <cell r="L545">
            <v>13026889</v>
          </cell>
          <cell r="M545" t="str">
            <v>11.17</v>
          </cell>
          <cell r="N545" t="str">
            <v>11.17</v>
          </cell>
          <cell r="O545" t="str">
            <v>IMPUESTOS, PATENTES, TASAS Y OTRAS CONTRIBUCIONES</v>
          </cell>
        </row>
        <row r="546">
          <cell r="C546">
            <v>655</v>
          </cell>
          <cell r="D546" t="str">
            <v xml:space="preserve">   Multas Y Recargos</v>
          </cell>
          <cell r="I546">
            <v>19468413</v>
          </cell>
          <cell r="J546">
            <v>0</v>
          </cell>
          <cell r="K546">
            <v>0</v>
          </cell>
          <cell r="L546">
            <v>19468413</v>
          </cell>
          <cell r="M546" t="str">
            <v>11.18</v>
          </cell>
          <cell r="N546" t="str">
            <v>11.18</v>
          </cell>
          <cell r="O546" t="str">
            <v>MULTAS Y SANCIONES</v>
          </cell>
        </row>
        <row r="547">
          <cell r="C547">
            <v>657</v>
          </cell>
          <cell r="D547" t="str">
            <v xml:space="preserve">   Donaciones Realizadas</v>
          </cell>
          <cell r="I547">
            <v>2636623</v>
          </cell>
          <cell r="J547">
            <v>228000</v>
          </cell>
          <cell r="K547">
            <v>0</v>
          </cell>
          <cell r="L547">
            <v>2864623</v>
          </cell>
          <cell r="M547" t="str">
            <v>11.15</v>
          </cell>
          <cell r="N547" t="str">
            <v>11.15</v>
          </cell>
          <cell r="O547" t="str">
            <v xml:space="preserve">DONACIONES Y CONTRIBUCIONES </v>
          </cell>
        </row>
        <row r="548">
          <cell r="C548">
            <v>658</v>
          </cell>
          <cell r="D548" t="str">
            <v xml:space="preserve">   Gastos De Encomienda- Administracion</v>
          </cell>
          <cell r="I548">
            <v>2660456</v>
          </cell>
          <cell r="J548">
            <v>281361</v>
          </cell>
          <cell r="K548">
            <v>0</v>
          </cell>
          <cell r="L548">
            <v>2941817</v>
          </cell>
          <cell r="M548" t="str">
            <v>11.99</v>
          </cell>
          <cell r="N548" t="str">
            <v>11.99</v>
          </cell>
          <cell r="O548" t="str">
            <v>OTROS GASTOS DE ADMINISTRACIÓN</v>
          </cell>
        </row>
        <row r="549">
          <cell r="C549">
            <v>659</v>
          </cell>
          <cell r="D549" t="str">
            <v xml:space="preserve">   Servicios E Insumos Informaticos- Admin</v>
          </cell>
          <cell r="I549">
            <v>37227010</v>
          </cell>
          <cell r="J549">
            <v>0</v>
          </cell>
          <cell r="K549">
            <v>0</v>
          </cell>
          <cell r="L549">
            <v>37227010</v>
          </cell>
          <cell r="M549" t="str">
            <v>11.99</v>
          </cell>
          <cell r="N549" t="str">
            <v>11.99</v>
          </cell>
          <cell r="O549" t="str">
            <v>OTROS GASTOS DE ADMINISTRACIÓN</v>
          </cell>
        </row>
        <row r="550">
          <cell r="C550">
            <v>660</v>
          </cell>
          <cell r="D550" t="str">
            <v xml:space="preserve">   Gastos No Deducibles-Administracion</v>
          </cell>
          <cell r="I550">
            <v>4718261</v>
          </cell>
          <cell r="J550">
            <v>2174724</v>
          </cell>
          <cell r="K550">
            <v>0</v>
          </cell>
          <cell r="L550">
            <v>6892985</v>
          </cell>
          <cell r="M550" t="str">
            <v>11.99</v>
          </cell>
          <cell r="N550" t="str">
            <v>11.99</v>
          </cell>
          <cell r="O550" t="str">
            <v>OTROS GASTOS DE ADMINISTRACIÓN</v>
          </cell>
        </row>
        <row r="551">
          <cell r="C551">
            <v>323</v>
          </cell>
          <cell r="D551" t="str">
            <v xml:space="preserve">   Aportes A Asociaciones</v>
          </cell>
          <cell r="I551">
            <v>25045500</v>
          </cell>
          <cell r="J551">
            <v>9500000</v>
          </cell>
          <cell r="K551">
            <v>0</v>
          </cell>
          <cell r="L551">
            <v>34545500</v>
          </cell>
          <cell r="M551" t="str">
            <v>10.09</v>
          </cell>
          <cell r="N551" t="str">
            <v>10.09</v>
          </cell>
          <cell r="O551" t="str">
            <v>APORTE A ASOCIACIONES</v>
          </cell>
        </row>
        <row r="552">
          <cell r="C552">
            <v>865</v>
          </cell>
          <cell r="D552" t="str">
            <v xml:space="preserve">   Alquileres Pagados - Adm</v>
          </cell>
          <cell r="I552">
            <v>93564264</v>
          </cell>
          <cell r="J552">
            <v>12187429</v>
          </cell>
          <cell r="K552">
            <v>0</v>
          </cell>
          <cell r="L552">
            <v>105751693</v>
          </cell>
          <cell r="M552" t="str">
            <v>11.05</v>
          </cell>
          <cell r="N552" t="str">
            <v>11.05</v>
          </cell>
          <cell r="O552" t="str">
            <v>ALQUILERES</v>
          </cell>
        </row>
        <row r="553">
          <cell r="C553">
            <v>875</v>
          </cell>
          <cell r="D553" t="str">
            <v xml:space="preserve">   Publicaciones</v>
          </cell>
          <cell r="I553">
            <v>416805</v>
          </cell>
          <cell r="J553">
            <v>0</v>
          </cell>
          <cell r="K553">
            <v>0</v>
          </cell>
          <cell r="L553">
            <v>416805</v>
          </cell>
          <cell r="M553" t="str">
            <v>11.99</v>
          </cell>
          <cell r="N553" t="str">
            <v>11.99</v>
          </cell>
          <cell r="O553" t="str">
            <v>OTROS GASTOS DE ADMINISTRACIÓN</v>
          </cell>
        </row>
        <row r="554">
          <cell r="C554">
            <v>994</v>
          </cell>
          <cell r="D554" t="str">
            <v xml:space="preserve">   Licencias Y Suscripciones Tecnológicas</v>
          </cell>
          <cell r="I554">
            <v>74219193</v>
          </cell>
          <cell r="J554">
            <v>6917205</v>
          </cell>
          <cell r="K554">
            <v>0</v>
          </cell>
          <cell r="L554">
            <v>81136398</v>
          </cell>
          <cell r="M554" t="str">
            <v>11.04</v>
          </cell>
          <cell r="N554" t="str">
            <v>11.04</v>
          </cell>
          <cell r="O554" t="str">
            <v xml:space="preserve">HONORARIOS PROFESIONALES </v>
          </cell>
        </row>
        <row r="555">
          <cell r="C555">
            <v>1005</v>
          </cell>
          <cell r="D555" t="str">
            <v xml:space="preserve">   Servicios Tercerizados - Contabilidad</v>
          </cell>
          <cell r="I555">
            <v>243442800</v>
          </cell>
          <cell r="J555">
            <v>33789636</v>
          </cell>
          <cell r="K555">
            <v>0</v>
          </cell>
          <cell r="L555">
            <v>277232436</v>
          </cell>
          <cell r="M555" t="str">
            <v>11.04</v>
          </cell>
          <cell r="N555" t="str">
            <v>11.04</v>
          </cell>
          <cell r="O555" t="str">
            <v xml:space="preserve">HONORARIOS PROFESIONALES </v>
          </cell>
        </row>
        <row r="556">
          <cell r="C556">
            <v>310</v>
          </cell>
          <cell r="D556" t="str">
            <v>Gastos Financieros</v>
          </cell>
          <cell r="I556">
            <v>19463066580</v>
          </cell>
          <cell r="J556">
            <v>3853380154</v>
          </cell>
          <cell r="K556">
            <v>816066676</v>
          </cell>
          <cell r="L556">
            <v>22500380058</v>
          </cell>
          <cell r="M556">
            <v>0</v>
          </cell>
        </row>
        <row r="557">
          <cell r="C557">
            <v>311</v>
          </cell>
          <cell r="D557" t="str">
            <v>Gastos Financieros</v>
          </cell>
          <cell r="H557" t="str">
            <v>##</v>
          </cell>
          <cell r="I557">
            <v>19463066580</v>
          </cell>
          <cell r="J557">
            <v>3852536754</v>
          </cell>
          <cell r="K557">
            <v>816066676</v>
          </cell>
          <cell r="L557">
            <v>22499536658</v>
          </cell>
          <cell r="M557">
            <v>0</v>
          </cell>
        </row>
        <row r="558">
          <cell r="C558">
            <v>312</v>
          </cell>
          <cell r="D558" t="str">
            <v xml:space="preserve">   Ajustes De Intereses Pagados</v>
          </cell>
          <cell r="I558">
            <v>1398188856</v>
          </cell>
          <cell r="J558">
            <v>0</v>
          </cell>
          <cell r="K558">
            <v>0</v>
          </cell>
          <cell r="L558">
            <v>1398188856</v>
          </cell>
          <cell r="M558" t="str">
            <v>13.01</v>
          </cell>
          <cell r="N558" t="str">
            <v>13.01</v>
          </cell>
          <cell r="O558" t="str">
            <v>INTERESES PAGADOS A ENTIDADES BANCARIAS Y FINANCIERAS</v>
          </cell>
        </row>
        <row r="559">
          <cell r="C559">
            <v>313</v>
          </cell>
          <cell r="D559" t="str">
            <v xml:space="preserve">   Gastos Bancarios</v>
          </cell>
          <cell r="I559">
            <v>337624863</v>
          </cell>
          <cell r="J559">
            <v>298003824</v>
          </cell>
          <cell r="K559">
            <v>0</v>
          </cell>
          <cell r="L559">
            <v>635628687</v>
          </cell>
          <cell r="M559" t="str">
            <v>13.03</v>
          </cell>
          <cell r="N559" t="str">
            <v>13.03</v>
          </cell>
          <cell r="O559" t="str">
            <v>COMISIONES Y GASTOS BANCARIOS SOBRE OPERACIONES CREDITICIAS</v>
          </cell>
        </row>
        <row r="560">
          <cell r="C560">
            <v>314</v>
          </cell>
          <cell r="D560" t="str">
            <v xml:space="preserve">   Intereses Comerciales Pagados-Administracion</v>
          </cell>
          <cell r="I560">
            <v>110825090</v>
          </cell>
          <cell r="J560">
            <v>713060503</v>
          </cell>
          <cell r="K560">
            <v>344757747</v>
          </cell>
          <cell r="L560">
            <v>479127846</v>
          </cell>
          <cell r="M560" t="str">
            <v>13.01</v>
          </cell>
          <cell r="N560" t="str">
            <v>13.01</v>
          </cell>
          <cell r="O560" t="str">
            <v>INTERESES PAGADOS A ENTIDADES BANCARIAS Y FINANCIERAS</v>
          </cell>
        </row>
        <row r="561">
          <cell r="C561">
            <v>315</v>
          </cell>
          <cell r="D561" t="str">
            <v xml:space="preserve">   Intereses Pagados- Otros Prestamos</v>
          </cell>
          <cell r="I561">
            <v>1814727370</v>
          </cell>
          <cell r="J561">
            <v>674263456</v>
          </cell>
          <cell r="K561">
            <v>352419469</v>
          </cell>
          <cell r="L561">
            <v>2136571357</v>
          </cell>
          <cell r="M561" t="str">
            <v>13.01</v>
          </cell>
          <cell r="N561" t="str">
            <v>13.01</v>
          </cell>
          <cell r="O561" t="str">
            <v>INTERESES PAGADOS A ENTIDADES BANCARIAS Y FINANCIERAS</v>
          </cell>
        </row>
        <row r="562">
          <cell r="C562">
            <v>322</v>
          </cell>
          <cell r="D562" t="str">
            <v xml:space="preserve">   Gastos Warrant</v>
          </cell>
          <cell r="I562">
            <v>836833943</v>
          </cell>
          <cell r="J562">
            <v>226535980</v>
          </cell>
          <cell r="K562">
            <v>118889460</v>
          </cell>
          <cell r="L562">
            <v>944480463</v>
          </cell>
          <cell r="M562" t="str">
            <v>13.03</v>
          </cell>
          <cell r="N562" t="str">
            <v>13.03</v>
          </cell>
          <cell r="O562" t="str">
            <v>COMISIONES Y GASTOS BANCARIOS SOBRE OPERACIONES CREDITICIAS</v>
          </cell>
        </row>
        <row r="563">
          <cell r="C563">
            <v>1016</v>
          </cell>
          <cell r="D563" t="str">
            <v xml:space="preserve">   Intereses Sobre Prestamos Pyg - Pecuaria</v>
          </cell>
          <cell r="I563">
            <v>432127123</v>
          </cell>
          <cell r="J563">
            <v>61643835</v>
          </cell>
          <cell r="K563">
            <v>0</v>
          </cell>
          <cell r="L563">
            <v>493770958</v>
          </cell>
          <cell r="M563" t="str">
            <v>13.01</v>
          </cell>
          <cell r="N563" t="str">
            <v>13.01</v>
          </cell>
          <cell r="O563" t="str">
            <v>INTERESES PAGADOS A ENTIDADES BANCARIAS Y FINANCIERAS</v>
          </cell>
        </row>
        <row r="564">
          <cell r="C564">
            <v>1017</v>
          </cell>
          <cell r="D564" t="str">
            <v xml:space="preserve">   Intereses Sobre Prestamos Pyg - Arroz</v>
          </cell>
          <cell r="I564">
            <v>694505384</v>
          </cell>
          <cell r="J564">
            <v>145531301</v>
          </cell>
          <cell r="K564">
            <v>0</v>
          </cell>
          <cell r="L564">
            <v>840036685</v>
          </cell>
          <cell r="M564" t="str">
            <v>13.01</v>
          </cell>
          <cell r="N564" t="str">
            <v>13.01</v>
          </cell>
          <cell r="O564" t="str">
            <v>INTERESES PAGADOS A ENTIDADES BANCARIAS Y FINANCIERAS</v>
          </cell>
        </row>
        <row r="565">
          <cell r="C565">
            <v>1018</v>
          </cell>
          <cell r="D565" t="str">
            <v xml:space="preserve">   Intereses Sobre Prestamos Usd - Arroz</v>
          </cell>
          <cell r="I565">
            <v>10054502331</v>
          </cell>
          <cell r="J565">
            <v>1232218870</v>
          </cell>
          <cell r="K565">
            <v>0</v>
          </cell>
          <cell r="L565">
            <v>11286721201</v>
          </cell>
          <cell r="M565" t="str">
            <v>13.01</v>
          </cell>
          <cell r="N565" t="str">
            <v>13.01</v>
          </cell>
          <cell r="O565" t="str">
            <v>INTERESES PAGADOS A ENTIDADES BANCARIAS Y FINANCIERAS</v>
          </cell>
        </row>
        <row r="566">
          <cell r="C566">
            <v>1019</v>
          </cell>
          <cell r="D566" t="str">
            <v xml:space="preserve">   Intereses Sobre Prestamos Usd - Silos</v>
          </cell>
          <cell r="I566">
            <v>2514300661</v>
          </cell>
          <cell r="J566">
            <v>320417739</v>
          </cell>
          <cell r="K566">
            <v>0</v>
          </cell>
          <cell r="L566">
            <v>2834718400</v>
          </cell>
          <cell r="M566" t="str">
            <v>13.01</v>
          </cell>
          <cell r="N566" t="str">
            <v>13.01</v>
          </cell>
          <cell r="O566" t="str">
            <v>INTERESES PAGADOS A ENTIDADES BANCARIAS Y FINANCIERAS</v>
          </cell>
        </row>
        <row r="567">
          <cell r="C567">
            <v>1020</v>
          </cell>
          <cell r="D567" t="str">
            <v xml:space="preserve">   Intereses Por Sobregiro Usd - Arroz</v>
          </cell>
          <cell r="I567">
            <v>37202650</v>
          </cell>
          <cell r="J567">
            <v>38435520</v>
          </cell>
          <cell r="K567">
            <v>0</v>
          </cell>
          <cell r="L567">
            <v>75638170</v>
          </cell>
          <cell r="M567" t="str">
            <v>13.01</v>
          </cell>
          <cell r="N567" t="str">
            <v>13.01</v>
          </cell>
          <cell r="O567" t="str">
            <v>INTERESES PAGADOS A ENTIDADES BANCARIAS Y FINANCIERAS</v>
          </cell>
        </row>
        <row r="568">
          <cell r="C568">
            <v>1021</v>
          </cell>
          <cell r="D568" t="str">
            <v xml:space="preserve">   Intereses Por Sobregiros  Pyg - Arroz</v>
          </cell>
          <cell r="I568">
            <v>210572712</v>
          </cell>
          <cell r="J568">
            <v>14515482</v>
          </cell>
          <cell r="K568">
            <v>0</v>
          </cell>
          <cell r="L568">
            <v>225088194</v>
          </cell>
          <cell r="M568" t="str">
            <v>13.01</v>
          </cell>
          <cell r="N568" t="str">
            <v>13.01</v>
          </cell>
          <cell r="O568" t="str">
            <v>INTERESES PAGADOS A ENTIDADES BANCARIAS Y FINANCIERAS</v>
          </cell>
        </row>
        <row r="569">
          <cell r="C569">
            <v>1142</v>
          </cell>
          <cell r="D569" t="str">
            <v xml:space="preserve">   Gastos Por Emision De Garantia Bancaria - Gnd</v>
          </cell>
          <cell r="I569">
            <v>22658151</v>
          </cell>
          <cell r="J569">
            <v>0</v>
          </cell>
          <cell r="K569">
            <v>0</v>
          </cell>
          <cell r="L569">
            <v>22658151</v>
          </cell>
          <cell r="M569" t="str">
            <v>13.01</v>
          </cell>
          <cell r="N569" t="str">
            <v>13.01</v>
          </cell>
          <cell r="O569" t="str">
            <v>INTERESES PAGADOS A ENTIDADES BANCARIAS Y FINANCIERAS</v>
          </cell>
        </row>
        <row r="570">
          <cell r="C570">
            <v>1184</v>
          </cell>
          <cell r="D570" t="str">
            <v xml:space="preserve">   Descuento Por Transferencia Del Exterior</v>
          </cell>
          <cell r="I570">
            <v>25571379</v>
          </cell>
          <cell r="J570">
            <v>3362324</v>
          </cell>
          <cell r="K570">
            <v>0</v>
          </cell>
          <cell r="L570">
            <v>28933703</v>
          </cell>
          <cell r="M570" t="str">
            <v>13.01</v>
          </cell>
          <cell r="N570" t="str">
            <v>13.01</v>
          </cell>
          <cell r="O570" t="str">
            <v>INTERESES PAGADOS A ENTIDADES BANCARIAS Y FINANCIERAS</v>
          </cell>
        </row>
        <row r="571">
          <cell r="C571">
            <v>1185</v>
          </cell>
          <cell r="D571" t="str">
            <v xml:space="preserve">   Intereses Por Descuento De Cheque</v>
          </cell>
          <cell r="I571">
            <v>245670947</v>
          </cell>
          <cell r="J571">
            <v>9433805</v>
          </cell>
          <cell r="K571">
            <v>0</v>
          </cell>
          <cell r="L571">
            <v>255104752</v>
          </cell>
          <cell r="M571" t="str">
            <v>13.01</v>
          </cell>
          <cell r="N571" t="str">
            <v>13.01</v>
          </cell>
          <cell r="O571" t="str">
            <v>INTERESES PAGADOS A ENTIDADES BANCARIAS Y FINANCIERAS</v>
          </cell>
        </row>
        <row r="572">
          <cell r="C572">
            <v>1189</v>
          </cell>
          <cell r="D572" t="str">
            <v xml:space="preserve">   Intereses Moratorios Y Punitorios Usd</v>
          </cell>
          <cell r="I572">
            <v>277972772</v>
          </cell>
          <cell r="J572">
            <v>28094624</v>
          </cell>
          <cell r="K572">
            <v>0</v>
          </cell>
          <cell r="L572">
            <v>306067396</v>
          </cell>
          <cell r="M572" t="str">
            <v>13.01</v>
          </cell>
          <cell r="N572" t="str">
            <v>13.01</v>
          </cell>
          <cell r="O572" t="str">
            <v>INTERESES PAGADOS A ENTIDADES BANCARIAS Y FINANCIERAS</v>
          </cell>
        </row>
        <row r="573">
          <cell r="C573">
            <v>1190</v>
          </cell>
          <cell r="D573" t="str">
            <v xml:space="preserve">   Intereses Moratorios Y Punitorios Gs</v>
          </cell>
          <cell r="I573">
            <v>449782348</v>
          </cell>
          <cell r="J573">
            <v>87019491</v>
          </cell>
          <cell r="K573">
            <v>0</v>
          </cell>
          <cell r="L573">
            <v>536801839</v>
          </cell>
          <cell r="M573" t="str">
            <v>13.01</v>
          </cell>
          <cell r="N573" t="str">
            <v>13.01</v>
          </cell>
          <cell r="O573" t="str">
            <v>INTERESES PAGADOS A ENTIDADES BANCARIAS Y FINANCIERAS</v>
          </cell>
        </row>
        <row r="574">
          <cell r="C574">
            <v>1303</v>
          </cell>
          <cell r="D574" t="str">
            <v>Gastos De Financiacion Bursatil</v>
          </cell>
          <cell r="I574">
            <v>0</v>
          </cell>
          <cell r="J574">
            <v>843400</v>
          </cell>
          <cell r="K574">
            <v>0</v>
          </cell>
          <cell r="L574">
            <v>843400</v>
          </cell>
          <cell r="M574">
            <v>0</v>
          </cell>
        </row>
        <row r="575">
          <cell r="C575">
            <v>1304</v>
          </cell>
          <cell r="D575" t="str">
            <v xml:space="preserve">   Aranceles Y Comisiones</v>
          </cell>
          <cell r="I575">
            <v>0</v>
          </cell>
          <cell r="J575">
            <v>843400</v>
          </cell>
          <cell r="K575">
            <v>0</v>
          </cell>
          <cell r="L575">
            <v>843400</v>
          </cell>
          <cell r="M575" t="str">
            <v>11.16</v>
          </cell>
          <cell r="N575" t="str">
            <v>11.16</v>
          </cell>
          <cell r="O575" t="str">
            <v>COMISIONES Y GASTOS BANCARIOS OPERACIONALES</v>
          </cell>
        </row>
        <row r="576">
          <cell r="C576">
            <v>938</v>
          </cell>
          <cell r="D576" t="str">
            <v>Gastos Acuicultura</v>
          </cell>
          <cell r="I576">
            <v>10101809</v>
          </cell>
          <cell r="J576">
            <v>1330099</v>
          </cell>
          <cell r="K576">
            <v>0</v>
          </cell>
          <cell r="L576">
            <v>11431908</v>
          </cell>
          <cell r="M576">
            <v>0</v>
          </cell>
        </row>
        <row r="577">
          <cell r="C577">
            <v>939</v>
          </cell>
          <cell r="D577" t="str">
            <v>Gastos Acuicultura</v>
          </cell>
          <cell r="I577">
            <v>10101809</v>
          </cell>
          <cell r="J577">
            <v>1330099</v>
          </cell>
          <cell r="K577">
            <v>0</v>
          </cell>
          <cell r="L577">
            <v>11431908</v>
          </cell>
          <cell r="M577">
            <v>0</v>
          </cell>
        </row>
        <row r="578">
          <cell r="C578">
            <v>970</v>
          </cell>
          <cell r="D578" t="str">
            <v xml:space="preserve">   Gastos No Deducibles-Acuicola</v>
          </cell>
          <cell r="I578">
            <v>48000</v>
          </cell>
          <cell r="J578">
            <v>0</v>
          </cell>
          <cell r="K578">
            <v>0</v>
          </cell>
          <cell r="L578">
            <v>48000</v>
          </cell>
          <cell r="M578" t="str">
            <v>11.99</v>
          </cell>
          <cell r="N578" t="str">
            <v>11.99</v>
          </cell>
          <cell r="O578" t="str">
            <v>OTROS GASTOS DE ADMINISTRACIÓN</v>
          </cell>
        </row>
        <row r="579">
          <cell r="C579">
            <v>1146</v>
          </cell>
          <cell r="D579" t="str">
            <v xml:space="preserve">   Mantenimiento De Estanque - Acuicultura</v>
          </cell>
          <cell r="I579">
            <v>4858294</v>
          </cell>
          <cell r="J579">
            <v>0</v>
          </cell>
          <cell r="K579">
            <v>0</v>
          </cell>
          <cell r="L579">
            <v>4858294</v>
          </cell>
          <cell r="M579" t="str">
            <v>17.04</v>
          </cell>
          <cell r="N579" t="str">
            <v>17.04</v>
          </cell>
          <cell r="O579" t="str">
            <v>UTILIDAD/-PÉRDIDA  RESULTADOS EXTRAORDINARIOS</v>
          </cell>
        </row>
        <row r="580">
          <cell r="C580">
            <v>1157</v>
          </cell>
          <cell r="D580" t="str">
            <v xml:space="preserve">   Combustibles Y Lubricantes- Acuicultura</v>
          </cell>
          <cell r="I580">
            <v>872789</v>
          </cell>
          <cell r="J580">
            <v>1083008</v>
          </cell>
          <cell r="K580">
            <v>0</v>
          </cell>
          <cell r="L580">
            <v>1955797</v>
          </cell>
          <cell r="M580" t="str">
            <v>11.07</v>
          </cell>
          <cell r="N580" t="str">
            <v>11.07</v>
          </cell>
          <cell r="O580" t="str">
            <v>MOVILIDAD</v>
          </cell>
        </row>
        <row r="581">
          <cell r="C581">
            <v>1160</v>
          </cell>
          <cell r="D581" t="str">
            <v xml:space="preserve">   Alimentos Y Balanceados Para Peces- Acuicultura</v>
          </cell>
          <cell r="I581">
            <v>4322726</v>
          </cell>
          <cell r="J581">
            <v>247091</v>
          </cell>
          <cell r="K581">
            <v>0</v>
          </cell>
          <cell r="L581">
            <v>4569817</v>
          </cell>
          <cell r="M581" t="str">
            <v>17.04</v>
          </cell>
          <cell r="N581" t="str">
            <v>17.04</v>
          </cell>
          <cell r="O581" t="str">
            <v>UTILIDAD/-PÉRDIDA  RESULTADOS EXTRAORDINARIOS</v>
          </cell>
        </row>
        <row r="582">
          <cell r="C582">
            <v>1147</v>
          </cell>
          <cell r="D582" t="str">
            <v>Gastos Del Personal- Acuicultura</v>
          </cell>
          <cell r="I582">
            <v>32998981</v>
          </cell>
          <cell r="J582">
            <v>4115384</v>
          </cell>
          <cell r="K582">
            <v>0</v>
          </cell>
          <cell r="L582">
            <v>37114365</v>
          </cell>
          <cell r="M582">
            <v>0</v>
          </cell>
        </row>
        <row r="583">
          <cell r="C583">
            <v>1148</v>
          </cell>
          <cell r="D583" t="str">
            <v>Gastos Del Personal- Acuicultura</v>
          </cell>
          <cell r="I583">
            <v>32998981</v>
          </cell>
          <cell r="J583">
            <v>4115384</v>
          </cell>
          <cell r="K583">
            <v>0</v>
          </cell>
          <cell r="L583">
            <v>37114365</v>
          </cell>
          <cell r="M583">
            <v>0</v>
          </cell>
        </row>
        <row r="584">
          <cell r="C584">
            <v>1149</v>
          </cell>
          <cell r="D584" t="str">
            <v xml:space="preserve">   Sueldos Y Jornales- Acuicultura</v>
          </cell>
          <cell r="I584">
            <v>26373624</v>
          </cell>
          <cell r="J584">
            <v>3296703</v>
          </cell>
          <cell r="K584">
            <v>0</v>
          </cell>
          <cell r="L584">
            <v>29670327</v>
          </cell>
          <cell r="M584" t="str">
            <v>17.04</v>
          </cell>
          <cell r="N584" t="str">
            <v>17.04</v>
          </cell>
          <cell r="O584" t="str">
            <v>UTILIDAD/-PÉRDIDA  RESULTADOS EXTRAORDINARIOS</v>
          </cell>
        </row>
        <row r="585">
          <cell r="C585">
            <v>1150</v>
          </cell>
          <cell r="D585" t="str">
            <v xml:space="preserve">   Aporte Patronal Ips- Acuicultura</v>
          </cell>
          <cell r="I585">
            <v>4351648</v>
          </cell>
          <cell r="J585">
            <v>543956</v>
          </cell>
          <cell r="K585">
            <v>0</v>
          </cell>
          <cell r="L585">
            <v>4895604</v>
          </cell>
          <cell r="M585" t="str">
            <v>17.04</v>
          </cell>
          <cell r="N585" t="str">
            <v>17.04</v>
          </cell>
          <cell r="O585" t="str">
            <v>UTILIDAD/-PÉRDIDA  RESULTADOS EXTRAORDINARIOS</v>
          </cell>
        </row>
        <row r="586">
          <cell r="C586">
            <v>1154</v>
          </cell>
          <cell r="D586" t="str">
            <v xml:space="preserve">   Aguinaldos Pagados- Acuicultura</v>
          </cell>
          <cell r="I586">
            <v>2197800</v>
          </cell>
          <cell r="J586">
            <v>274725</v>
          </cell>
          <cell r="K586">
            <v>0</v>
          </cell>
          <cell r="L586">
            <v>2472525</v>
          </cell>
          <cell r="M586" t="str">
            <v>17.04</v>
          </cell>
          <cell r="N586" t="str">
            <v>17.04</v>
          </cell>
          <cell r="O586" t="str">
            <v>UTILIDAD/-PÉRDIDA  RESULTADOS EXTRAORDINARIOS</v>
          </cell>
        </row>
        <row r="587">
          <cell r="C587">
            <v>1156</v>
          </cell>
          <cell r="D587" t="str">
            <v xml:space="preserve">   Beneficios Al Personal- Acuicultura</v>
          </cell>
          <cell r="I587">
            <v>75909</v>
          </cell>
          <cell r="J587">
            <v>0</v>
          </cell>
          <cell r="K587">
            <v>0</v>
          </cell>
          <cell r="L587">
            <v>75909</v>
          </cell>
          <cell r="M587" t="str">
            <v>11.01.03</v>
          </cell>
          <cell r="N587" t="str">
            <v>11.01.03</v>
          </cell>
          <cell r="O587" t="str">
            <v>OTROS BENEFICIOS AL PERSONAL</v>
          </cell>
        </row>
        <row r="588">
          <cell r="C588">
            <v>335</v>
          </cell>
          <cell r="D588" t="str">
            <v>Gastos De Ventas</v>
          </cell>
          <cell r="I588">
            <v>15616802229</v>
          </cell>
          <cell r="J588">
            <v>2335725917</v>
          </cell>
          <cell r="K588">
            <v>737158232</v>
          </cell>
          <cell r="L588">
            <v>17215369914</v>
          </cell>
          <cell r="M588">
            <v>0</v>
          </cell>
        </row>
        <row r="589">
          <cell r="C589">
            <v>336</v>
          </cell>
          <cell r="D589" t="str">
            <v>Gastos De Ventas</v>
          </cell>
          <cell r="I589">
            <v>15616802229</v>
          </cell>
          <cell r="J589">
            <v>2335725917</v>
          </cell>
          <cell r="K589">
            <v>737158232</v>
          </cell>
          <cell r="L589">
            <v>17215369914</v>
          </cell>
          <cell r="M589">
            <v>0</v>
          </cell>
        </row>
        <row r="590">
          <cell r="C590">
            <v>337</v>
          </cell>
          <cell r="D590" t="str">
            <v>Gastos De Exportacion</v>
          </cell>
          <cell r="H590" t="str">
            <v>##</v>
          </cell>
          <cell r="I590">
            <v>7724489711</v>
          </cell>
          <cell r="J590">
            <v>451671468</v>
          </cell>
          <cell r="K590">
            <v>348843633</v>
          </cell>
          <cell r="L590">
            <v>7827317546</v>
          </cell>
          <cell r="M590">
            <v>0</v>
          </cell>
        </row>
        <row r="591">
          <cell r="C591">
            <v>319</v>
          </cell>
          <cell r="D591" t="str">
            <v xml:space="preserve">   Gastos De Exportacion-Arroz Blanco Tipo 1</v>
          </cell>
          <cell r="I591">
            <v>2955946114</v>
          </cell>
          <cell r="J591">
            <v>40788135</v>
          </cell>
          <cell r="K591">
            <v>47923633</v>
          </cell>
          <cell r="L591">
            <v>2948810616</v>
          </cell>
          <cell r="M591" t="str">
            <v>10.06</v>
          </cell>
          <cell r="N591" t="str">
            <v>10.06</v>
          </cell>
          <cell r="O591" t="str">
            <v>GASTOS DE EXPORTACION</v>
          </cell>
        </row>
        <row r="592">
          <cell r="C592">
            <v>661</v>
          </cell>
          <cell r="D592" t="str">
            <v xml:space="preserve">   Gastos De Exportacion-Arroz Blanco Tipo 2</v>
          </cell>
          <cell r="I592">
            <v>549605350</v>
          </cell>
          <cell r="J592">
            <v>39012716</v>
          </cell>
          <cell r="K592">
            <v>0</v>
          </cell>
          <cell r="L592">
            <v>588618066</v>
          </cell>
          <cell r="M592" t="str">
            <v>10.06</v>
          </cell>
          <cell r="N592" t="str">
            <v>10.06</v>
          </cell>
          <cell r="O592" t="str">
            <v>GASTOS DE EXPORTACION</v>
          </cell>
        </row>
        <row r="593">
          <cell r="C593">
            <v>325</v>
          </cell>
          <cell r="D593" t="str">
            <v xml:space="preserve">   Gastos De Exportacion- Arroz Blanco Tipo 3</v>
          </cell>
          <cell r="I593">
            <v>4211867</v>
          </cell>
          <cell r="J593">
            <v>0</v>
          </cell>
          <cell r="K593">
            <v>0</v>
          </cell>
          <cell r="L593">
            <v>4211867</v>
          </cell>
          <cell r="M593" t="str">
            <v>10.06</v>
          </cell>
          <cell r="N593" t="str">
            <v>10.06</v>
          </cell>
          <cell r="O593" t="str">
            <v>GASTOS DE EXPORTACION</v>
          </cell>
        </row>
        <row r="594">
          <cell r="C594">
            <v>324</v>
          </cell>
          <cell r="D594" t="str">
            <v xml:space="preserve">   Gastos De Exportacion-Arroz Cortado Blanco</v>
          </cell>
          <cell r="I594">
            <v>184958098</v>
          </cell>
          <cell r="J594">
            <v>61355004</v>
          </cell>
          <cell r="K594">
            <v>0</v>
          </cell>
          <cell r="L594">
            <v>246313102</v>
          </cell>
          <cell r="M594" t="str">
            <v>10.06</v>
          </cell>
          <cell r="N594" t="str">
            <v>10.06</v>
          </cell>
          <cell r="O594" t="str">
            <v>GASTOS DE EXPORTACION</v>
          </cell>
        </row>
        <row r="595">
          <cell r="C595">
            <v>321</v>
          </cell>
          <cell r="D595" t="str">
            <v xml:space="preserve">   Gastos De Exportacion-Arroz Yesado</v>
          </cell>
          <cell r="I595">
            <v>113500277</v>
          </cell>
          <cell r="J595">
            <v>0</v>
          </cell>
          <cell r="K595">
            <v>0</v>
          </cell>
          <cell r="L595">
            <v>113500277</v>
          </cell>
          <cell r="M595" t="str">
            <v>10.06</v>
          </cell>
          <cell r="N595" t="str">
            <v>10.06</v>
          </cell>
          <cell r="O595" t="str">
            <v>GASTOS DE EXPORTACION</v>
          </cell>
        </row>
        <row r="596">
          <cell r="C596">
            <v>320</v>
          </cell>
          <cell r="D596" t="str">
            <v xml:space="preserve">   Gastos De Exportacion-Arroz Quirera</v>
          </cell>
          <cell r="I596">
            <v>24435881</v>
          </cell>
          <cell r="J596">
            <v>0</v>
          </cell>
          <cell r="K596">
            <v>0</v>
          </cell>
          <cell r="L596">
            <v>24435881</v>
          </cell>
          <cell r="M596" t="str">
            <v>10.06</v>
          </cell>
          <cell r="N596" t="str">
            <v>10.06</v>
          </cell>
          <cell r="O596" t="str">
            <v>GASTOS DE EXPORTACION</v>
          </cell>
        </row>
        <row r="597">
          <cell r="C597">
            <v>944</v>
          </cell>
          <cell r="D597" t="str">
            <v xml:space="preserve">   Gastos De Exportacion- Arroz Sin Cascara</v>
          </cell>
          <cell r="I597">
            <v>3891832124</v>
          </cell>
          <cell r="J597">
            <v>310515613</v>
          </cell>
          <cell r="K597">
            <v>300920000</v>
          </cell>
          <cell r="L597">
            <v>3901427737</v>
          </cell>
          <cell r="M597" t="str">
            <v>10.06</v>
          </cell>
          <cell r="N597" t="str">
            <v>10.06</v>
          </cell>
          <cell r="O597" t="str">
            <v>GASTOS DE EXPORTACION</v>
          </cell>
        </row>
        <row r="598">
          <cell r="C598">
            <v>341</v>
          </cell>
          <cell r="D598" t="str">
            <v>Honorarios A Despachantes</v>
          </cell>
          <cell r="H598" t="str">
            <v>##</v>
          </cell>
          <cell r="I598">
            <v>139089546</v>
          </cell>
          <cell r="J598">
            <v>5117893</v>
          </cell>
          <cell r="K598">
            <v>0</v>
          </cell>
          <cell r="L598">
            <v>144207439</v>
          </cell>
          <cell r="M598">
            <v>0</v>
          </cell>
        </row>
        <row r="599">
          <cell r="C599">
            <v>708</v>
          </cell>
          <cell r="D599" t="str">
            <v xml:space="preserve">   Honorarios Despachante- Arroz Blanco Tipo 1</v>
          </cell>
          <cell r="I599">
            <v>55340835</v>
          </cell>
          <cell r="J599">
            <v>2993863</v>
          </cell>
          <cell r="K599">
            <v>0</v>
          </cell>
          <cell r="L599">
            <v>58334698</v>
          </cell>
          <cell r="M599" t="str">
            <v>10.07</v>
          </cell>
          <cell r="N599" t="str">
            <v>10.07</v>
          </cell>
          <cell r="O599" t="str">
            <v>HONORARIOS A DESPACHANTE</v>
          </cell>
        </row>
        <row r="600">
          <cell r="C600">
            <v>709</v>
          </cell>
          <cell r="D600" t="str">
            <v xml:space="preserve">   Honorarios Despachante- Arroz Blanco Tipo 2</v>
          </cell>
          <cell r="I600">
            <v>15668129</v>
          </cell>
          <cell r="J600">
            <v>0</v>
          </cell>
          <cell r="K600">
            <v>0</v>
          </cell>
          <cell r="L600">
            <v>15668129</v>
          </cell>
          <cell r="M600" t="str">
            <v>10.07</v>
          </cell>
          <cell r="N600" t="str">
            <v>10.07</v>
          </cell>
          <cell r="O600" t="str">
            <v>HONORARIOS A DESPACHANTE</v>
          </cell>
        </row>
        <row r="601">
          <cell r="C601">
            <v>710</v>
          </cell>
          <cell r="D601" t="str">
            <v xml:space="preserve">   Honorarios Despachante- Arroz Blanco Tipo 3</v>
          </cell>
          <cell r="I601">
            <v>2219505</v>
          </cell>
          <cell r="J601">
            <v>0</v>
          </cell>
          <cell r="K601">
            <v>0</v>
          </cell>
          <cell r="L601">
            <v>2219505</v>
          </cell>
          <cell r="M601" t="str">
            <v>10.07</v>
          </cell>
          <cell r="N601" t="str">
            <v>10.07</v>
          </cell>
          <cell r="O601" t="str">
            <v>HONORARIOS A DESPACHANTE</v>
          </cell>
        </row>
        <row r="602">
          <cell r="C602">
            <v>711</v>
          </cell>
          <cell r="D602" t="str">
            <v xml:space="preserve">   Honorarios Despachante- Arroz Cortado Blanco</v>
          </cell>
          <cell r="I602">
            <v>11171007</v>
          </cell>
          <cell r="J602">
            <v>0</v>
          </cell>
          <cell r="K602">
            <v>0</v>
          </cell>
          <cell r="L602">
            <v>11171007</v>
          </cell>
          <cell r="M602" t="str">
            <v>10.07</v>
          </cell>
          <cell r="N602" t="str">
            <v>10.07</v>
          </cell>
          <cell r="O602" t="str">
            <v>HONORARIOS A DESPACHANTE</v>
          </cell>
        </row>
        <row r="603">
          <cell r="C603">
            <v>712</v>
          </cell>
          <cell r="D603" t="str">
            <v xml:space="preserve">   Honorarios Despachante- Arroz Yesado</v>
          </cell>
          <cell r="I603">
            <v>4890625</v>
          </cell>
          <cell r="J603">
            <v>0</v>
          </cell>
          <cell r="K603">
            <v>0</v>
          </cell>
          <cell r="L603">
            <v>4890625</v>
          </cell>
          <cell r="M603" t="str">
            <v>10.07</v>
          </cell>
          <cell r="N603" t="str">
            <v>10.07</v>
          </cell>
          <cell r="O603" t="str">
            <v>HONORARIOS A DESPACHANTE</v>
          </cell>
        </row>
        <row r="604">
          <cell r="C604">
            <v>713</v>
          </cell>
          <cell r="D604" t="str">
            <v xml:space="preserve">   Honorarios Despachante- Arroz Quirera</v>
          </cell>
          <cell r="I604">
            <v>1502956</v>
          </cell>
          <cell r="J604">
            <v>0</v>
          </cell>
          <cell r="K604">
            <v>0</v>
          </cell>
          <cell r="L604">
            <v>1502956</v>
          </cell>
          <cell r="M604" t="str">
            <v>10.07</v>
          </cell>
          <cell r="N604" t="str">
            <v>10.07</v>
          </cell>
          <cell r="O604" t="str">
            <v>HONORARIOS A DESPACHANTE</v>
          </cell>
        </row>
        <row r="605">
          <cell r="C605">
            <v>943</v>
          </cell>
          <cell r="D605" t="str">
            <v xml:space="preserve">   Honorarios A Despachante-Arroz Sin Cascara</v>
          </cell>
          <cell r="I605">
            <v>48296489</v>
          </cell>
          <cell r="J605">
            <v>2124030</v>
          </cell>
          <cell r="K605">
            <v>0</v>
          </cell>
          <cell r="L605">
            <v>50420519</v>
          </cell>
          <cell r="M605" t="str">
            <v>10.07</v>
          </cell>
          <cell r="N605" t="str">
            <v>10.07</v>
          </cell>
          <cell r="O605" t="str">
            <v>HONORARIOS A DESPACHANTE</v>
          </cell>
        </row>
        <row r="606">
          <cell r="C606">
            <v>349</v>
          </cell>
          <cell r="D606" t="str">
            <v>Fletes Internos</v>
          </cell>
          <cell r="H606" t="str">
            <v>##</v>
          </cell>
          <cell r="I606">
            <v>821646999</v>
          </cell>
          <cell r="J606">
            <v>510182</v>
          </cell>
          <cell r="K606">
            <v>0</v>
          </cell>
          <cell r="L606">
            <v>822157181</v>
          </cell>
          <cell r="M606">
            <v>0</v>
          </cell>
        </row>
        <row r="607">
          <cell r="C607">
            <v>715</v>
          </cell>
          <cell r="D607" t="str">
            <v xml:space="preserve">   Fletes Internos- Arroz Blanco Tipo 1</v>
          </cell>
          <cell r="I607">
            <v>205765010</v>
          </cell>
          <cell r="J607">
            <v>510182</v>
          </cell>
          <cell r="K607">
            <v>0</v>
          </cell>
          <cell r="L607">
            <v>206275192</v>
          </cell>
          <cell r="M607" t="str">
            <v>10.10</v>
          </cell>
          <cell r="N607" t="str">
            <v>10.10</v>
          </cell>
          <cell r="O607" t="str">
            <v>FLETE INTETRNO</v>
          </cell>
        </row>
        <row r="608">
          <cell r="C608">
            <v>716</v>
          </cell>
          <cell r="D608" t="str">
            <v xml:space="preserve">   Fletes Internos- Arroz Blanco Tipo 2</v>
          </cell>
          <cell r="I608">
            <v>4240489</v>
          </cell>
          <cell r="J608">
            <v>0</v>
          </cell>
          <cell r="K608">
            <v>0</v>
          </cell>
          <cell r="L608">
            <v>4240489</v>
          </cell>
          <cell r="M608" t="str">
            <v>10.10</v>
          </cell>
          <cell r="N608" t="str">
            <v>10.10</v>
          </cell>
          <cell r="O608" t="str">
            <v>FLETE INTETRNO</v>
          </cell>
        </row>
        <row r="609">
          <cell r="C609">
            <v>718</v>
          </cell>
          <cell r="D609" t="str">
            <v xml:space="preserve">   Fletes Internos- Arroz Cortado Blanco</v>
          </cell>
          <cell r="I609">
            <v>32000000</v>
          </cell>
          <cell r="J609">
            <v>0</v>
          </cell>
          <cell r="K609">
            <v>0</v>
          </cell>
          <cell r="L609">
            <v>32000000</v>
          </cell>
          <cell r="M609" t="str">
            <v>10.10</v>
          </cell>
          <cell r="N609" t="str">
            <v>10.10</v>
          </cell>
          <cell r="O609" t="str">
            <v>FLETE INTETRNO</v>
          </cell>
        </row>
        <row r="610">
          <cell r="C610">
            <v>964</v>
          </cell>
          <cell r="D610" t="str">
            <v xml:space="preserve">   Fletes Internos- Arroz Sin Cascara</v>
          </cell>
          <cell r="I610">
            <v>579641500</v>
          </cell>
          <cell r="J610">
            <v>0</v>
          </cell>
          <cell r="K610">
            <v>0</v>
          </cell>
          <cell r="L610">
            <v>579641500</v>
          </cell>
          <cell r="M610" t="str">
            <v>10.10</v>
          </cell>
          <cell r="N610" t="str">
            <v>10.10</v>
          </cell>
          <cell r="O610" t="str">
            <v>FLETE INTETRNO</v>
          </cell>
        </row>
        <row r="611">
          <cell r="C611">
            <v>317</v>
          </cell>
          <cell r="D611" t="str">
            <v>Otros Gastos De Comercializacion</v>
          </cell>
          <cell r="I611">
            <v>1717985446</v>
          </cell>
          <cell r="J611">
            <v>387117137</v>
          </cell>
          <cell r="K611">
            <v>60301543</v>
          </cell>
          <cell r="L611">
            <v>2044801040</v>
          </cell>
          <cell r="M611">
            <v>0</v>
          </cell>
        </row>
        <row r="612">
          <cell r="C612">
            <v>722</v>
          </cell>
          <cell r="D612" t="str">
            <v xml:space="preserve">   Comisiones Pagadas</v>
          </cell>
          <cell r="I612">
            <v>72375044</v>
          </cell>
          <cell r="J612">
            <v>0</v>
          </cell>
          <cell r="K612">
            <v>0</v>
          </cell>
          <cell r="L612">
            <v>72375044</v>
          </cell>
          <cell r="M612" t="str">
            <v>10.02</v>
          </cell>
          <cell r="N612" t="str">
            <v>10.02</v>
          </cell>
          <cell r="O612" t="str">
            <v>COMISIONES PAGADAS SOBRE VENTAS</v>
          </cell>
        </row>
        <row r="613">
          <cell r="C613">
            <v>328</v>
          </cell>
          <cell r="D613" t="str">
            <v xml:space="preserve">   Otros Gastos De Comercializacion</v>
          </cell>
          <cell r="I613">
            <v>1107255943</v>
          </cell>
          <cell r="J613">
            <v>82167500</v>
          </cell>
          <cell r="K613">
            <v>301543</v>
          </cell>
          <cell r="L613">
            <v>1189121900</v>
          </cell>
          <cell r="M613" t="str">
            <v>10.06</v>
          </cell>
          <cell r="N613" t="str">
            <v>10.06</v>
          </cell>
          <cell r="O613" t="str">
            <v>GASTOS DE EXPORTACION</v>
          </cell>
        </row>
        <row r="614">
          <cell r="C614">
            <v>307</v>
          </cell>
          <cell r="D614" t="str">
            <v xml:space="preserve">   Iva Costo</v>
          </cell>
          <cell r="I614">
            <v>489549237</v>
          </cell>
          <cell r="J614">
            <v>292145777</v>
          </cell>
          <cell r="K614">
            <v>60000000</v>
          </cell>
          <cell r="L614">
            <v>721695014</v>
          </cell>
          <cell r="M614" t="str">
            <v>11.20</v>
          </cell>
          <cell r="N614" t="str">
            <v>11.20</v>
          </cell>
          <cell r="O614" t="str">
            <v>IVA COSTO</v>
          </cell>
        </row>
        <row r="615">
          <cell r="C615" t="str">
            <v>C.Red.</v>
          </cell>
          <cell r="D615" t="str">
            <v>Nombre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C616">
            <v>993</v>
          </cell>
          <cell r="D616" t="str">
            <v xml:space="preserve">   Promocion De Negocios</v>
          </cell>
          <cell r="I616">
            <v>11930682</v>
          </cell>
          <cell r="J616">
            <v>0</v>
          </cell>
          <cell r="K616">
            <v>0</v>
          </cell>
          <cell r="L616">
            <v>11930682</v>
          </cell>
          <cell r="M616" t="str">
            <v>10.06</v>
          </cell>
          <cell r="N616" t="str">
            <v>10.06</v>
          </cell>
          <cell r="O616" t="str">
            <v>GASTOS DE EXPORTACION</v>
          </cell>
        </row>
        <row r="617">
          <cell r="C617">
            <v>1283</v>
          </cell>
          <cell r="D617" t="str">
            <v xml:space="preserve">   Honorarios Profesionales-Comercial</v>
          </cell>
          <cell r="I617">
            <v>36874540</v>
          </cell>
          <cell r="J617">
            <v>12803860</v>
          </cell>
          <cell r="K617">
            <v>0</v>
          </cell>
          <cell r="L617">
            <v>49678400</v>
          </cell>
          <cell r="M617" t="str">
            <v>10.07</v>
          </cell>
          <cell r="N617" t="str">
            <v>10.07</v>
          </cell>
          <cell r="O617" t="str">
            <v>HONORARIOS A DESPACHANTE</v>
          </cell>
        </row>
        <row r="618">
          <cell r="C618">
            <v>352</v>
          </cell>
          <cell r="D618" t="str">
            <v>Gastos Por Servicio Procesamiento</v>
          </cell>
          <cell r="H618" t="str">
            <v>##</v>
          </cell>
          <cell r="I618">
            <v>5213590527</v>
          </cell>
          <cell r="J618">
            <v>1491309237</v>
          </cell>
          <cell r="K618">
            <v>328013056</v>
          </cell>
          <cell r="L618">
            <v>6376886708</v>
          </cell>
          <cell r="M618">
            <v>0</v>
          </cell>
        </row>
        <row r="619">
          <cell r="C619">
            <v>728</v>
          </cell>
          <cell r="D619" t="str">
            <v xml:space="preserve">   Sueldos Y Jornales- Silos</v>
          </cell>
          <cell r="I619">
            <v>907835046</v>
          </cell>
          <cell r="J619">
            <v>121292005</v>
          </cell>
          <cell r="K619">
            <v>3901322</v>
          </cell>
          <cell r="L619">
            <v>1025225729</v>
          </cell>
          <cell r="M619" t="str">
            <v>5.07.03</v>
          </cell>
          <cell r="N619" t="str">
            <v>5.07.03</v>
          </cell>
          <cell r="O619" t="str">
            <v>COSTO DE OTROS PRODUCTOS INDUSTRIALIZADOS EXPORTADOS</v>
          </cell>
        </row>
        <row r="620">
          <cell r="C620">
            <v>729</v>
          </cell>
          <cell r="D620" t="str">
            <v xml:space="preserve">   Aporte Patronal - Silos</v>
          </cell>
          <cell r="I620">
            <v>153486828</v>
          </cell>
          <cell r="J620">
            <v>20343268</v>
          </cell>
          <cell r="K620">
            <v>2523573</v>
          </cell>
          <cell r="L620">
            <v>171306523</v>
          </cell>
          <cell r="M620" t="str">
            <v>5.07.03</v>
          </cell>
          <cell r="N620" t="str">
            <v>5.07.03</v>
          </cell>
          <cell r="O620" t="str">
            <v>COSTO DE OTROS PRODUCTOS INDUSTRIALIZADOS EXPORTADOS</v>
          </cell>
        </row>
        <row r="621">
          <cell r="C621">
            <v>731</v>
          </cell>
          <cell r="D621" t="str">
            <v xml:space="preserve">   Aguinaldos Pagados- Silos</v>
          </cell>
          <cell r="I621">
            <v>76242612</v>
          </cell>
          <cell r="J621">
            <v>11863995</v>
          </cell>
          <cell r="K621">
            <v>1588161</v>
          </cell>
          <cell r="L621">
            <v>86518446</v>
          </cell>
          <cell r="M621" t="str">
            <v>5.07.03</v>
          </cell>
          <cell r="N621" t="str">
            <v>5.07.03</v>
          </cell>
          <cell r="O621" t="str">
            <v>COSTO DE OTROS PRODUCTOS INDUSTRIALIZADOS EXPORTADOS</v>
          </cell>
        </row>
        <row r="622">
          <cell r="C622">
            <v>730</v>
          </cell>
          <cell r="D622" t="str">
            <v xml:space="preserve">   Vacaciones - Silos</v>
          </cell>
          <cell r="I622">
            <v>1275202</v>
          </cell>
          <cell r="J622">
            <v>963888</v>
          </cell>
          <cell r="K622">
            <v>0</v>
          </cell>
          <cell r="L622">
            <v>2239090</v>
          </cell>
          <cell r="M622" t="str">
            <v>5.07.03</v>
          </cell>
          <cell r="N622" t="str">
            <v>5.07.03</v>
          </cell>
          <cell r="O622" t="str">
            <v>COSTO DE OTROS PRODUCTOS INDUSTRIALIZADOS EXPORTADOS</v>
          </cell>
        </row>
        <row r="623">
          <cell r="C623">
            <v>732</v>
          </cell>
          <cell r="D623" t="str">
            <v xml:space="preserve">   Indemnizacion- Silos</v>
          </cell>
          <cell r="I623">
            <v>2322345</v>
          </cell>
          <cell r="J623">
            <v>0</v>
          </cell>
          <cell r="K623">
            <v>0</v>
          </cell>
          <cell r="L623">
            <v>2322345</v>
          </cell>
          <cell r="M623" t="str">
            <v>5.07.03</v>
          </cell>
          <cell r="N623" t="str">
            <v>5.07.03</v>
          </cell>
          <cell r="O623" t="str">
            <v>COSTO DE OTROS PRODUCTOS INDUSTRIALIZADOS EXPORTADOS</v>
          </cell>
        </row>
        <row r="624">
          <cell r="C624">
            <v>725</v>
          </cell>
          <cell r="D624" t="str">
            <v xml:space="preserve">   Salario Autofactura- Silos</v>
          </cell>
          <cell r="I624">
            <v>141452474</v>
          </cell>
          <cell r="J624">
            <v>2192840</v>
          </cell>
          <cell r="K624">
            <v>0</v>
          </cell>
          <cell r="L624">
            <v>143645314</v>
          </cell>
          <cell r="M624" t="str">
            <v>5.07.03</v>
          </cell>
          <cell r="N624" t="str">
            <v>5.07.03</v>
          </cell>
          <cell r="O624" t="str">
            <v>COSTO DE OTROS PRODUCTOS INDUSTRIALIZADOS EXPORTADOS</v>
          </cell>
        </row>
        <row r="625">
          <cell r="C625">
            <v>726</v>
          </cell>
          <cell r="D625" t="str">
            <v xml:space="preserve">   Beneficio Al Personal - Silos</v>
          </cell>
          <cell r="I625">
            <v>79811275</v>
          </cell>
          <cell r="J625">
            <v>11762765</v>
          </cell>
          <cell r="K625">
            <v>0</v>
          </cell>
          <cell r="L625">
            <v>91574040</v>
          </cell>
          <cell r="M625" t="str">
            <v>5.07.03</v>
          </cell>
          <cell r="N625" t="str">
            <v>5.07.03</v>
          </cell>
          <cell r="O625" t="str">
            <v>COSTO DE OTROS PRODUCTOS INDUSTRIALIZADOS EXPORTADOS</v>
          </cell>
        </row>
        <row r="626">
          <cell r="C626">
            <v>724</v>
          </cell>
          <cell r="D626" t="str">
            <v xml:space="preserve">   Honorarios Profesionales -Silos</v>
          </cell>
          <cell r="I626">
            <v>193283290</v>
          </cell>
          <cell r="J626">
            <v>15426960</v>
          </cell>
          <cell r="K626">
            <v>0</v>
          </cell>
          <cell r="L626">
            <v>208710250</v>
          </cell>
          <cell r="M626" t="str">
            <v>5.07.03</v>
          </cell>
          <cell r="N626" t="str">
            <v>5.07.03</v>
          </cell>
          <cell r="O626" t="str">
            <v>COSTO DE OTROS PRODUCTOS INDUSTRIALIZADOS EXPORTADOS</v>
          </cell>
        </row>
        <row r="627">
          <cell r="C627">
            <v>727</v>
          </cell>
          <cell r="D627" t="str">
            <v xml:space="preserve">   Gastos No Deducibles- Silos</v>
          </cell>
          <cell r="I627">
            <v>16033541</v>
          </cell>
          <cell r="J627">
            <v>0</v>
          </cell>
          <cell r="K627">
            <v>0</v>
          </cell>
          <cell r="L627">
            <v>16033541</v>
          </cell>
          <cell r="M627" t="str">
            <v>5.07.03</v>
          </cell>
          <cell r="N627" t="str">
            <v>5.07.03</v>
          </cell>
          <cell r="O627" t="str">
            <v>COSTO DE OTROS PRODUCTOS INDUSTRIALIZADOS EXPORTADOS</v>
          </cell>
        </row>
        <row r="628">
          <cell r="C628">
            <v>733</v>
          </cell>
          <cell r="D628" t="str">
            <v xml:space="preserve">   Impresos, Papelerias Y Utiles- Silos</v>
          </cell>
          <cell r="I628">
            <v>227318</v>
          </cell>
          <cell r="J628">
            <v>448691</v>
          </cell>
          <cell r="K628">
            <v>0</v>
          </cell>
          <cell r="L628">
            <v>676009</v>
          </cell>
          <cell r="M628" t="str">
            <v>5.07.03</v>
          </cell>
          <cell r="N628" t="str">
            <v>5.07.03</v>
          </cell>
          <cell r="O628" t="str">
            <v>COSTO DE OTROS PRODUCTOS INDUSTRIALIZADOS EXPORTADOS</v>
          </cell>
        </row>
        <row r="629">
          <cell r="C629">
            <v>734</v>
          </cell>
          <cell r="D629" t="str">
            <v xml:space="preserve">   Gastos Hospedaje, Alimentos Y Movilidad- Silos</v>
          </cell>
          <cell r="I629">
            <v>2435364</v>
          </cell>
          <cell r="J629">
            <v>0</v>
          </cell>
          <cell r="K629">
            <v>0</v>
          </cell>
          <cell r="L629">
            <v>2435364</v>
          </cell>
          <cell r="M629" t="str">
            <v>5.07.03</v>
          </cell>
          <cell r="N629" t="str">
            <v>5.07.03</v>
          </cell>
          <cell r="O629" t="str">
            <v>COSTO DE OTROS PRODUCTOS INDUSTRIALIZADOS EXPORTADOS</v>
          </cell>
        </row>
        <row r="630">
          <cell r="C630">
            <v>735</v>
          </cell>
          <cell r="D630" t="str">
            <v xml:space="preserve">   Mantenimiento Herramientas- Silos</v>
          </cell>
          <cell r="I630">
            <v>30442518</v>
          </cell>
          <cell r="J630">
            <v>4399049</v>
          </cell>
          <cell r="K630">
            <v>0</v>
          </cell>
          <cell r="L630">
            <v>34841567</v>
          </cell>
          <cell r="M630" t="str">
            <v>5.07.03</v>
          </cell>
          <cell r="N630" t="str">
            <v>5.07.03</v>
          </cell>
          <cell r="O630" t="str">
            <v>COSTO DE OTROS PRODUCTOS INDUSTRIALIZADOS EXPORTADOS</v>
          </cell>
        </row>
        <row r="631">
          <cell r="C631">
            <v>736</v>
          </cell>
          <cell r="D631" t="str">
            <v xml:space="preserve">   Mantenimiento De Viviendas- Silos</v>
          </cell>
          <cell r="I631">
            <v>14426197</v>
          </cell>
          <cell r="J631">
            <v>137273</v>
          </cell>
          <cell r="K631">
            <v>0</v>
          </cell>
          <cell r="L631">
            <v>14563470</v>
          </cell>
          <cell r="M631" t="str">
            <v>5.07.03</v>
          </cell>
          <cell r="N631" t="str">
            <v>5.07.03</v>
          </cell>
          <cell r="O631" t="str">
            <v>COSTO DE OTROS PRODUCTOS INDUSTRIALIZADOS EXPORTADOS</v>
          </cell>
        </row>
        <row r="632">
          <cell r="C632">
            <v>737</v>
          </cell>
          <cell r="D632" t="str">
            <v xml:space="preserve">   Energia Electrica -Silos</v>
          </cell>
          <cell r="I632">
            <v>1785916490</v>
          </cell>
          <cell r="J632">
            <v>424341818</v>
          </cell>
          <cell r="K632">
            <v>320000000</v>
          </cell>
          <cell r="L632">
            <v>1890258308</v>
          </cell>
          <cell r="M632" t="str">
            <v>5.07.03</v>
          </cell>
          <cell r="N632" t="str">
            <v>5.07.03</v>
          </cell>
          <cell r="O632" t="str">
            <v>COSTO DE OTROS PRODUCTOS INDUSTRIALIZADOS EXPORTADOS</v>
          </cell>
        </row>
        <row r="633">
          <cell r="C633">
            <v>738</v>
          </cell>
          <cell r="D633" t="str">
            <v xml:space="preserve">   Mantenimiento De Instalaciones- Silos</v>
          </cell>
          <cell r="I633">
            <v>121092719</v>
          </cell>
          <cell r="J633">
            <v>4410456</v>
          </cell>
          <cell r="K633">
            <v>0</v>
          </cell>
          <cell r="L633">
            <v>125503175</v>
          </cell>
          <cell r="M633" t="str">
            <v>5.07.03</v>
          </cell>
          <cell r="N633" t="str">
            <v>5.07.03</v>
          </cell>
          <cell r="O633" t="str">
            <v>COSTO DE OTROS PRODUCTOS INDUSTRIALIZADOS EXPORTADOS</v>
          </cell>
        </row>
        <row r="634">
          <cell r="C634">
            <v>739</v>
          </cell>
          <cell r="D634" t="str">
            <v xml:space="preserve">   Mantenimiento Secadero</v>
          </cell>
          <cell r="I634">
            <v>115430923</v>
          </cell>
          <cell r="J634">
            <v>25871369</v>
          </cell>
          <cell r="K634">
            <v>0</v>
          </cell>
          <cell r="L634">
            <v>141302292</v>
          </cell>
          <cell r="M634" t="str">
            <v>5.07.03</v>
          </cell>
          <cell r="N634" t="str">
            <v>5.07.03</v>
          </cell>
          <cell r="O634" t="str">
            <v>COSTO DE OTROS PRODUCTOS INDUSTRIALIZADOS EXPORTADOS</v>
          </cell>
        </row>
        <row r="635">
          <cell r="C635">
            <v>740</v>
          </cell>
          <cell r="D635" t="str">
            <v xml:space="preserve">   Otros Gastos Operativos- Silos</v>
          </cell>
          <cell r="I635">
            <v>70715285</v>
          </cell>
          <cell r="J635">
            <v>963636</v>
          </cell>
          <cell r="K635">
            <v>0</v>
          </cell>
          <cell r="L635">
            <v>71678921</v>
          </cell>
          <cell r="M635" t="str">
            <v>5.07.03</v>
          </cell>
          <cell r="N635" t="str">
            <v>5.07.03</v>
          </cell>
          <cell r="O635" t="str">
            <v>COSTO DE OTROS PRODUCTOS INDUSTRIALIZADOS EXPORTADOS</v>
          </cell>
        </row>
        <row r="636">
          <cell r="C636">
            <v>741</v>
          </cell>
          <cell r="D636" t="str">
            <v xml:space="preserve">   Mantenimiento Y Reparacion Maquinarias-Silos</v>
          </cell>
          <cell r="I636">
            <v>13450982</v>
          </cell>
          <cell r="J636">
            <v>1347273</v>
          </cell>
          <cell r="K636">
            <v>0</v>
          </cell>
          <cell r="L636">
            <v>14798255</v>
          </cell>
          <cell r="M636" t="str">
            <v>5.07.03</v>
          </cell>
          <cell r="N636" t="str">
            <v>5.07.03</v>
          </cell>
          <cell r="O636" t="str">
            <v>COSTO DE OTROS PRODUCTOS INDUSTRIALIZADOS EXPORTADOS</v>
          </cell>
        </row>
        <row r="637">
          <cell r="C637">
            <v>743</v>
          </cell>
          <cell r="D637" t="str">
            <v xml:space="preserve">   Depreciacion Silos Y Galpones</v>
          </cell>
          <cell r="I637">
            <v>1120938520</v>
          </cell>
          <cell r="J637">
            <v>140117315</v>
          </cell>
          <cell r="K637">
            <v>0</v>
          </cell>
          <cell r="L637">
            <v>1261055835</v>
          </cell>
          <cell r="M637" t="str">
            <v>15.01</v>
          </cell>
          <cell r="N637" t="str">
            <v>15.01</v>
          </cell>
          <cell r="O637" t="str">
            <v xml:space="preserve">DEPRECIACIONES DEL EJERCICIO </v>
          </cell>
        </row>
        <row r="638">
          <cell r="C638">
            <v>744</v>
          </cell>
          <cell r="D638" t="str">
            <v xml:space="preserve">   Fletes Internos- Silos</v>
          </cell>
          <cell r="I638">
            <v>24706364</v>
          </cell>
          <cell r="J638">
            <v>0</v>
          </cell>
          <cell r="K638">
            <v>0</v>
          </cell>
          <cell r="L638">
            <v>24706364</v>
          </cell>
          <cell r="M638" t="str">
            <v>5.07.03</v>
          </cell>
          <cell r="N638" t="str">
            <v>5.07.03</v>
          </cell>
          <cell r="O638" t="str">
            <v>COSTO DE OTROS PRODUCTOS INDUSTRIALIZADOS EXPORTADOS</v>
          </cell>
        </row>
        <row r="639">
          <cell r="C639">
            <v>745</v>
          </cell>
          <cell r="D639" t="str">
            <v xml:space="preserve">   Mantenimiento Y Reparacion Rodados-Silos</v>
          </cell>
          <cell r="I639">
            <v>19176363</v>
          </cell>
          <cell r="J639">
            <v>0</v>
          </cell>
          <cell r="K639">
            <v>0</v>
          </cell>
          <cell r="L639">
            <v>19176363</v>
          </cell>
          <cell r="M639" t="str">
            <v>5.07.03</v>
          </cell>
          <cell r="N639" t="str">
            <v>5.07.03</v>
          </cell>
          <cell r="O639" t="str">
            <v>COSTO DE OTROS PRODUCTOS INDUSTRIALIZADOS EXPORTADOS</v>
          </cell>
        </row>
        <row r="640">
          <cell r="C640">
            <v>746</v>
          </cell>
          <cell r="D640" t="str">
            <v xml:space="preserve">   Impuestos, Tasas Y Patentes- Silos</v>
          </cell>
          <cell r="I640">
            <v>1950000</v>
          </cell>
          <cell r="J640">
            <v>0</v>
          </cell>
          <cell r="K640">
            <v>0</v>
          </cell>
          <cell r="L640">
            <v>1950000</v>
          </cell>
          <cell r="M640" t="str">
            <v>5.07.03</v>
          </cell>
          <cell r="N640" t="str">
            <v>5.07.03</v>
          </cell>
          <cell r="O640" t="str">
            <v>COSTO DE OTROS PRODUCTOS INDUSTRIALIZADOS EXPORTADOS</v>
          </cell>
        </row>
        <row r="641">
          <cell r="C641">
            <v>747</v>
          </cell>
          <cell r="D641" t="str">
            <v xml:space="preserve">   Combustibles - Silos</v>
          </cell>
          <cell r="I641">
            <v>118988908</v>
          </cell>
          <cell r="J641">
            <v>10555432</v>
          </cell>
          <cell r="K641">
            <v>0</v>
          </cell>
          <cell r="L641">
            <v>129544340</v>
          </cell>
          <cell r="M641" t="str">
            <v>5.07.03</v>
          </cell>
          <cell r="N641" t="str">
            <v>5.07.03</v>
          </cell>
          <cell r="O641" t="str">
            <v>COSTO DE OTROS PRODUCTOS INDUSTRIALIZADOS EXPORTADOS</v>
          </cell>
        </row>
        <row r="642">
          <cell r="C642">
            <v>748</v>
          </cell>
          <cell r="D642" t="str">
            <v xml:space="preserve">   Mantenimiento Equipo Informatica E Insumos-Silo</v>
          </cell>
          <cell r="I642">
            <v>4272729</v>
          </cell>
          <cell r="J642">
            <v>0</v>
          </cell>
          <cell r="K642">
            <v>0</v>
          </cell>
          <cell r="L642">
            <v>4272729</v>
          </cell>
          <cell r="M642" t="str">
            <v>5.07.03</v>
          </cell>
          <cell r="N642" t="str">
            <v>5.07.03</v>
          </cell>
          <cell r="O642" t="str">
            <v>COSTO DE OTROS PRODUCTOS INDUSTRIALIZADOS EXPORTADOS</v>
          </cell>
        </row>
        <row r="643">
          <cell r="C643">
            <v>879</v>
          </cell>
          <cell r="D643" t="str">
            <v xml:space="preserve">   Mantenimiento Molino E Industria</v>
          </cell>
          <cell r="I643">
            <v>51036475</v>
          </cell>
          <cell r="J643">
            <v>4856364</v>
          </cell>
          <cell r="K643">
            <v>0</v>
          </cell>
          <cell r="L643">
            <v>55892839</v>
          </cell>
          <cell r="M643" t="str">
            <v>5.07.03</v>
          </cell>
          <cell r="N643" t="str">
            <v>5.07.03</v>
          </cell>
          <cell r="O643" t="str">
            <v>COSTO DE OTROS PRODUCTOS INDUSTRIALIZADOS EXPORTADOS</v>
          </cell>
        </row>
        <row r="644">
          <cell r="C644">
            <v>880</v>
          </cell>
          <cell r="D644" t="str">
            <v xml:space="preserve">   Fumigacion- Silos</v>
          </cell>
          <cell r="I644">
            <v>10208875</v>
          </cell>
          <cell r="J644">
            <v>20309112</v>
          </cell>
          <cell r="K644">
            <v>0</v>
          </cell>
          <cell r="L644">
            <v>30517987</v>
          </cell>
          <cell r="M644" t="str">
            <v>5.07.03</v>
          </cell>
          <cell r="N644" t="str">
            <v>5.07.03</v>
          </cell>
          <cell r="O644" t="str">
            <v>COSTO DE OTROS PRODUCTOS INDUSTRIALIZADOS EXPORTADOS</v>
          </cell>
        </row>
        <row r="645">
          <cell r="C645">
            <v>881</v>
          </cell>
          <cell r="D645" t="str">
            <v xml:space="preserve">   Laboratorios- Basculas</v>
          </cell>
          <cell r="I645">
            <v>68650199</v>
          </cell>
          <cell r="J645">
            <v>1273428</v>
          </cell>
          <cell r="K645">
            <v>0</v>
          </cell>
          <cell r="L645">
            <v>69923627</v>
          </cell>
          <cell r="M645" t="str">
            <v>5.07.03</v>
          </cell>
          <cell r="N645" t="str">
            <v>5.07.03</v>
          </cell>
          <cell r="O645" t="str">
            <v>COSTO DE OTROS PRODUCTOS INDUSTRIALIZADOS EXPORTADOS</v>
          </cell>
        </row>
        <row r="646">
          <cell r="C646">
            <v>882</v>
          </cell>
          <cell r="D646" t="str">
            <v xml:space="preserve">   Silos Bolsas</v>
          </cell>
          <cell r="I646">
            <v>0</v>
          </cell>
          <cell r="J646">
            <v>247535308</v>
          </cell>
          <cell r="K646">
            <v>0</v>
          </cell>
          <cell r="L646">
            <v>247535308</v>
          </cell>
          <cell r="M646" t="str">
            <v>5.07.03</v>
          </cell>
          <cell r="N646" t="str">
            <v>5.07.03</v>
          </cell>
          <cell r="O646" t="str">
            <v>COSTO DE OTROS PRODUCTOS INDUSTRIALIZADOS EXPORTADOS</v>
          </cell>
        </row>
        <row r="647">
          <cell r="C647">
            <v>934</v>
          </cell>
          <cell r="D647" t="str">
            <v xml:space="preserve">   Rodillos Descascaradores</v>
          </cell>
          <cell r="I647">
            <v>0</v>
          </cell>
          <cell r="J647">
            <v>388157342</v>
          </cell>
          <cell r="K647">
            <v>0</v>
          </cell>
          <cell r="L647">
            <v>388157342</v>
          </cell>
          <cell r="M647" t="str">
            <v>5.07.03</v>
          </cell>
          <cell r="N647" t="str">
            <v>5.07.03</v>
          </cell>
          <cell r="O647" t="str">
            <v>COSTO DE OTROS PRODUCTOS INDUSTRIALIZADOS EXPORTADOS</v>
          </cell>
        </row>
        <row r="648">
          <cell r="C648">
            <v>1007</v>
          </cell>
          <cell r="D648" t="str">
            <v xml:space="preserve">   Preavisos - Silos</v>
          </cell>
          <cell r="I648">
            <v>8434185</v>
          </cell>
          <cell r="J648">
            <v>0</v>
          </cell>
          <cell r="K648">
            <v>0</v>
          </cell>
          <cell r="L648">
            <v>8434185</v>
          </cell>
          <cell r="M648" t="str">
            <v>5.07.03</v>
          </cell>
          <cell r="N648" t="str">
            <v>5.07.03</v>
          </cell>
          <cell r="O648" t="str">
            <v>COSTO DE OTROS PRODUCTOS INDUSTRIALIZADOS EXPORTADOS</v>
          </cell>
        </row>
        <row r="649">
          <cell r="C649">
            <v>1074</v>
          </cell>
          <cell r="D649" t="str">
            <v xml:space="preserve">   Costo Por Consumo De Sub Producto</v>
          </cell>
          <cell r="I649">
            <v>104531</v>
          </cell>
          <cell r="J649">
            <v>0</v>
          </cell>
          <cell r="K649">
            <v>0</v>
          </cell>
          <cell r="L649">
            <v>104531</v>
          </cell>
          <cell r="M649" t="str">
            <v>5.07.03</v>
          </cell>
          <cell r="N649" t="str">
            <v>5.07.03</v>
          </cell>
          <cell r="O649" t="str">
            <v>COSTO DE OTROS PRODUCTOS INDUSTRIALIZADOS EXPORTADOS</v>
          </cell>
        </row>
        <row r="650">
          <cell r="C650">
            <v>1076</v>
          </cell>
          <cell r="D650" t="str">
            <v xml:space="preserve">   Servicios Prestados Autofacturas-Silos</v>
          </cell>
          <cell r="I650">
            <v>26020205</v>
          </cell>
          <cell r="J650">
            <v>1500000</v>
          </cell>
          <cell r="K650">
            <v>0</v>
          </cell>
          <cell r="L650">
            <v>27520205</v>
          </cell>
          <cell r="M650" t="str">
            <v>5.07.03</v>
          </cell>
          <cell r="N650" t="str">
            <v>5.07.03</v>
          </cell>
          <cell r="O650" t="str">
            <v>COSTO DE OTROS PRODUCTOS INDUSTRIALIZADOS EXPORTADOS</v>
          </cell>
        </row>
        <row r="651">
          <cell r="C651">
            <v>1216</v>
          </cell>
          <cell r="D651" t="str">
            <v xml:space="preserve">   Participacion Zafral- Funcionarios -Silos</v>
          </cell>
          <cell r="I651">
            <v>33222764</v>
          </cell>
          <cell r="J651">
            <v>31239650</v>
          </cell>
          <cell r="K651">
            <v>0</v>
          </cell>
          <cell r="L651">
            <v>64462414</v>
          </cell>
          <cell r="M651" t="str">
            <v>5.07.03</v>
          </cell>
          <cell r="N651" t="str">
            <v>5.07.03</v>
          </cell>
          <cell r="O651" t="str">
            <v>COSTO DE OTROS PRODUCTOS INDUSTRIALIZADOS EXPORTADOS</v>
          </cell>
        </row>
        <row r="652">
          <cell r="C652">
            <v>362</v>
          </cell>
          <cell r="D652" t="str">
            <v>Gastos De Explotacion Ganadera</v>
          </cell>
          <cell r="H652" t="str">
            <v>##</v>
          </cell>
          <cell r="I652">
            <v>1299559189</v>
          </cell>
          <cell r="J652">
            <v>210278736</v>
          </cell>
          <cell r="K652">
            <v>2945753</v>
          </cell>
          <cell r="L652">
            <v>1506892172</v>
          </cell>
          <cell r="M652">
            <v>0</v>
          </cell>
        </row>
        <row r="653">
          <cell r="C653">
            <v>363</v>
          </cell>
          <cell r="D653" t="str">
            <v>Gastos De Explotacion Ganadera</v>
          </cell>
          <cell r="H653" t="str">
            <v>##</v>
          </cell>
          <cell r="I653">
            <v>1299559189</v>
          </cell>
          <cell r="J653">
            <v>210278736</v>
          </cell>
          <cell r="K653">
            <v>2945753</v>
          </cell>
          <cell r="L653">
            <v>1506892172</v>
          </cell>
          <cell r="M653">
            <v>0</v>
          </cell>
        </row>
        <row r="654">
          <cell r="C654">
            <v>364</v>
          </cell>
          <cell r="D654" t="str">
            <v>Gastos De Explotacion Ganadera</v>
          </cell>
          <cell r="H654" t="str">
            <v>##</v>
          </cell>
          <cell r="I654">
            <v>1299559189</v>
          </cell>
          <cell r="J654">
            <v>210278736</v>
          </cell>
          <cell r="K654">
            <v>2945753</v>
          </cell>
          <cell r="L654">
            <v>1506892172</v>
          </cell>
          <cell r="M654">
            <v>0</v>
          </cell>
        </row>
        <row r="655">
          <cell r="C655">
            <v>749</v>
          </cell>
          <cell r="D655" t="str">
            <v xml:space="preserve">   Sueldos Y Jornales- Ganado</v>
          </cell>
          <cell r="I655">
            <v>202674831</v>
          </cell>
          <cell r="J655">
            <v>27147514</v>
          </cell>
          <cell r="K655">
            <v>162408</v>
          </cell>
          <cell r="L655">
            <v>229659937</v>
          </cell>
          <cell r="M655" t="str">
            <v>7.02.02</v>
          </cell>
          <cell r="N655" t="str">
            <v>7.02.02</v>
          </cell>
          <cell r="O655" t="str">
            <v>(-) COSTO DE PRODUCCIÓN Y/O TENENCIA DE GANADO</v>
          </cell>
        </row>
        <row r="656">
          <cell r="C656">
            <v>750</v>
          </cell>
          <cell r="D656" t="str">
            <v xml:space="preserve">   Aporte Patronal- Ganado</v>
          </cell>
          <cell r="I656">
            <v>34647020</v>
          </cell>
          <cell r="J656">
            <v>4452939</v>
          </cell>
          <cell r="K656">
            <v>299476</v>
          </cell>
          <cell r="L656">
            <v>38800483</v>
          </cell>
          <cell r="M656" t="str">
            <v>7.02.02</v>
          </cell>
          <cell r="N656" t="str">
            <v>7.02.02</v>
          </cell>
          <cell r="O656" t="str">
            <v>(-) COSTO DE PRODUCCIÓN Y/O TENENCIA DE GANADO</v>
          </cell>
        </row>
        <row r="657">
          <cell r="C657">
            <v>751</v>
          </cell>
          <cell r="D657" t="str">
            <v xml:space="preserve">   Aguinaldos Pagados- Ganado</v>
          </cell>
          <cell r="I657">
            <v>16367900</v>
          </cell>
          <cell r="J657">
            <v>5712173</v>
          </cell>
          <cell r="K657">
            <v>2483869</v>
          </cell>
          <cell r="L657">
            <v>19596204</v>
          </cell>
          <cell r="M657" t="str">
            <v>7.02.02</v>
          </cell>
          <cell r="N657" t="str">
            <v>7.02.02</v>
          </cell>
          <cell r="O657" t="str">
            <v>(-) COSTO DE PRODUCCIÓN Y/O TENENCIA DE GANADO</v>
          </cell>
        </row>
        <row r="658">
          <cell r="C658">
            <v>754</v>
          </cell>
          <cell r="D658" t="str">
            <v xml:space="preserve">   Salarios Autofactura- Pecuaria</v>
          </cell>
          <cell r="I658">
            <v>76833888</v>
          </cell>
          <cell r="J658">
            <v>5120000</v>
          </cell>
          <cell r="K658">
            <v>0</v>
          </cell>
          <cell r="L658">
            <v>81953888</v>
          </cell>
          <cell r="M658" t="str">
            <v>7.02.02</v>
          </cell>
          <cell r="N658" t="str">
            <v>7.02.02</v>
          </cell>
          <cell r="O658" t="str">
            <v>(-) COSTO DE PRODUCCIÓN Y/O TENENCIA DE GANADO</v>
          </cell>
        </row>
        <row r="659">
          <cell r="C659">
            <v>755</v>
          </cell>
          <cell r="D659" t="str">
            <v xml:space="preserve">   Beneficio Al Personal- Ganado</v>
          </cell>
          <cell r="I659">
            <v>33898560</v>
          </cell>
          <cell r="J659">
            <v>0</v>
          </cell>
          <cell r="K659">
            <v>0</v>
          </cell>
          <cell r="L659">
            <v>33898560</v>
          </cell>
          <cell r="M659" t="str">
            <v>7.02.02</v>
          </cell>
          <cell r="N659" t="str">
            <v>7.02.02</v>
          </cell>
          <cell r="O659" t="str">
            <v>(-) COSTO DE PRODUCCIÓN Y/O TENENCIA DE GANADO</v>
          </cell>
        </row>
        <row r="660">
          <cell r="C660">
            <v>756</v>
          </cell>
          <cell r="D660" t="str">
            <v xml:space="preserve">   Honorarios Profesionales-Ganado</v>
          </cell>
          <cell r="I660">
            <v>101508022</v>
          </cell>
          <cell r="J660">
            <v>0</v>
          </cell>
          <cell r="K660">
            <v>0</v>
          </cell>
          <cell r="L660">
            <v>101508022</v>
          </cell>
          <cell r="M660" t="str">
            <v>7.02.02</v>
          </cell>
          <cell r="N660" t="str">
            <v>7.02.02</v>
          </cell>
          <cell r="O660" t="str">
            <v>(-) COSTO DE PRODUCCIÓN Y/O TENENCIA DE GANADO</v>
          </cell>
        </row>
        <row r="661">
          <cell r="C661">
            <v>757</v>
          </cell>
          <cell r="D661" t="str">
            <v xml:space="preserve">   Fletes Pagados- Ganado</v>
          </cell>
          <cell r="I661">
            <v>5578636</v>
          </cell>
          <cell r="J661">
            <v>0</v>
          </cell>
          <cell r="K661">
            <v>0</v>
          </cell>
          <cell r="L661">
            <v>5578636</v>
          </cell>
          <cell r="M661" t="str">
            <v>7.02.02</v>
          </cell>
          <cell r="N661" t="str">
            <v>7.02.02</v>
          </cell>
          <cell r="O661" t="str">
            <v>(-) COSTO DE PRODUCCIÓN Y/O TENENCIA DE GANADO</v>
          </cell>
        </row>
        <row r="662">
          <cell r="C662">
            <v>758</v>
          </cell>
          <cell r="D662" t="str">
            <v xml:space="preserve">   Mantenimiento De Instalaciones- Ganado</v>
          </cell>
          <cell r="I662">
            <v>736364</v>
          </cell>
          <cell r="J662">
            <v>0</v>
          </cell>
          <cell r="K662">
            <v>0</v>
          </cell>
          <cell r="L662">
            <v>736364</v>
          </cell>
          <cell r="M662" t="str">
            <v>7.02.02</v>
          </cell>
          <cell r="N662" t="str">
            <v>7.02.02</v>
          </cell>
          <cell r="O662" t="str">
            <v>(-) COSTO DE PRODUCCIÓN Y/O TENENCIA DE GANADO</v>
          </cell>
        </row>
        <row r="663">
          <cell r="C663">
            <v>760</v>
          </cell>
          <cell r="D663" t="str">
            <v xml:space="preserve">   Papelerias Y Utiles De Oficina- Ganado</v>
          </cell>
          <cell r="I663">
            <v>106819</v>
          </cell>
          <cell r="J663">
            <v>0</v>
          </cell>
          <cell r="K663">
            <v>0</v>
          </cell>
          <cell r="L663">
            <v>106819</v>
          </cell>
          <cell r="M663" t="str">
            <v>7.02.02</v>
          </cell>
          <cell r="N663" t="str">
            <v>7.02.02</v>
          </cell>
          <cell r="O663" t="str">
            <v>(-) COSTO DE PRODUCCIÓN Y/O TENENCIA DE GANADO</v>
          </cell>
        </row>
        <row r="664">
          <cell r="C664">
            <v>762</v>
          </cell>
          <cell r="D664" t="str">
            <v xml:space="preserve">   Comisiones Pagadas- Ganado</v>
          </cell>
          <cell r="I664">
            <v>1840909</v>
          </cell>
          <cell r="J664">
            <v>0</v>
          </cell>
          <cell r="K664">
            <v>0</v>
          </cell>
          <cell r="L664">
            <v>1840909</v>
          </cell>
          <cell r="M664" t="str">
            <v>7.02.02</v>
          </cell>
          <cell r="N664" t="str">
            <v>7.02.02</v>
          </cell>
          <cell r="O664" t="str">
            <v>(-) COSTO DE PRODUCCIÓN Y/O TENENCIA DE GANADO</v>
          </cell>
        </row>
        <row r="665">
          <cell r="C665">
            <v>763</v>
          </cell>
          <cell r="D665" t="str">
            <v xml:space="preserve">   Energia Electrica- Ganado</v>
          </cell>
          <cell r="I665">
            <v>760272</v>
          </cell>
          <cell r="J665">
            <v>96436</v>
          </cell>
          <cell r="K665">
            <v>0</v>
          </cell>
          <cell r="L665">
            <v>856708</v>
          </cell>
          <cell r="M665" t="str">
            <v>7.02.02</v>
          </cell>
          <cell r="N665" t="str">
            <v>7.02.02</v>
          </cell>
          <cell r="O665" t="str">
            <v>(-) COSTO DE PRODUCCIÓN Y/O TENENCIA DE GANADO</v>
          </cell>
        </row>
        <row r="666">
          <cell r="C666">
            <v>764</v>
          </cell>
          <cell r="D666" t="str">
            <v xml:space="preserve">   Costo De Venta Interna De Ganado</v>
          </cell>
          <cell r="I666">
            <v>99891857</v>
          </cell>
          <cell r="J666">
            <v>5982780</v>
          </cell>
          <cell r="K666">
            <v>0</v>
          </cell>
          <cell r="L666">
            <v>105874637</v>
          </cell>
          <cell r="M666" t="str">
            <v>7.02.02</v>
          </cell>
          <cell r="N666" t="str">
            <v>7.02.02</v>
          </cell>
          <cell r="O666" t="str">
            <v>(-) COSTO DE PRODUCCIÓN Y/O TENENCIA DE GANADO</v>
          </cell>
        </row>
        <row r="667">
          <cell r="C667">
            <v>766</v>
          </cell>
          <cell r="D667" t="str">
            <v xml:space="preserve">   Balanceado Bovino</v>
          </cell>
          <cell r="I667">
            <v>112364430</v>
          </cell>
          <cell r="J667">
            <v>75987785</v>
          </cell>
          <cell r="K667">
            <v>0</v>
          </cell>
          <cell r="L667">
            <v>188352215</v>
          </cell>
          <cell r="M667" t="str">
            <v>7.02.02</v>
          </cell>
          <cell r="N667" t="str">
            <v>7.02.02</v>
          </cell>
          <cell r="O667" t="str">
            <v>(-) COSTO DE PRODUCCIÓN Y/O TENENCIA DE GANADO</v>
          </cell>
        </row>
        <row r="668">
          <cell r="C668">
            <v>767</v>
          </cell>
          <cell r="D668" t="str">
            <v xml:space="preserve">   Balanceado Creep Fidding</v>
          </cell>
          <cell r="I668">
            <v>2042454</v>
          </cell>
          <cell r="J668">
            <v>0</v>
          </cell>
          <cell r="K668">
            <v>0</v>
          </cell>
          <cell r="L668">
            <v>2042454</v>
          </cell>
          <cell r="M668" t="str">
            <v>7.02.02</v>
          </cell>
          <cell r="N668" t="str">
            <v>7.02.02</v>
          </cell>
          <cell r="O668" t="str">
            <v>(-) COSTO DE PRODUCCIÓN Y/O TENENCIA DE GANADO</v>
          </cell>
        </row>
        <row r="669">
          <cell r="C669">
            <v>769</v>
          </cell>
          <cell r="D669" t="str">
            <v xml:space="preserve">   Mantenimiento De Herramientas - Ganado</v>
          </cell>
          <cell r="I669">
            <v>1888462</v>
          </cell>
          <cell r="J669">
            <v>0</v>
          </cell>
          <cell r="K669">
            <v>0</v>
          </cell>
          <cell r="L669">
            <v>1888462</v>
          </cell>
          <cell r="M669" t="str">
            <v>7.02.02</v>
          </cell>
          <cell r="N669" t="str">
            <v>7.02.02</v>
          </cell>
          <cell r="O669" t="str">
            <v>(-) COSTO DE PRODUCCIÓN Y/O TENENCIA DE GANADO</v>
          </cell>
        </row>
        <row r="670">
          <cell r="C670">
            <v>770</v>
          </cell>
          <cell r="D670" t="str">
            <v xml:space="preserve">   Combustible Y Lubricantes - Ganaderia</v>
          </cell>
          <cell r="I670">
            <v>51283815</v>
          </cell>
          <cell r="J670">
            <v>11852207</v>
          </cell>
          <cell r="K670">
            <v>0</v>
          </cell>
          <cell r="L670">
            <v>63136022</v>
          </cell>
          <cell r="M670" t="str">
            <v>7.02.02</v>
          </cell>
          <cell r="N670" t="str">
            <v>7.02.02</v>
          </cell>
          <cell r="O670" t="str">
            <v>(-) COSTO DE PRODUCCIÓN Y/O TENENCIA DE GANADO</v>
          </cell>
        </row>
        <row r="671">
          <cell r="C671">
            <v>773</v>
          </cell>
          <cell r="D671" t="str">
            <v xml:space="preserve">   Mantenimiento De Implementos-Ganado</v>
          </cell>
          <cell r="I671">
            <v>1420364</v>
          </cell>
          <cell r="J671">
            <v>0</v>
          </cell>
          <cell r="K671">
            <v>0</v>
          </cell>
          <cell r="L671">
            <v>1420364</v>
          </cell>
          <cell r="M671" t="str">
            <v>7.02.02</v>
          </cell>
          <cell r="N671" t="str">
            <v>7.02.02</v>
          </cell>
          <cell r="O671" t="str">
            <v>(-) COSTO DE PRODUCCIÓN Y/O TENENCIA DE GANADO</v>
          </cell>
        </row>
        <row r="672">
          <cell r="C672">
            <v>774</v>
          </cell>
          <cell r="D672" t="str">
            <v xml:space="preserve">   Mantenimiento De Tractores-Ganado</v>
          </cell>
          <cell r="I672">
            <v>33192161</v>
          </cell>
          <cell r="J672">
            <v>0</v>
          </cell>
          <cell r="K672">
            <v>0</v>
          </cell>
          <cell r="L672">
            <v>33192161</v>
          </cell>
          <cell r="M672" t="str">
            <v>7.02.02</v>
          </cell>
          <cell r="N672" t="str">
            <v>7.02.02</v>
          </cell>
          <cell r="O672" t="str">
            <v>(-) COSTO DE PRODUCCIÓN Y/O TENENCIA DE GANADO</v>
          </cell>
        </row>
        <row r="673">
          <cell r="C673">
            <v>775</v>
          </cell>
          <cell r="D673" t="str">
            <v xml:space="preserve">   Mantenimiento De Vehiculo- Ganado</v>
          </cell>
          <cell r="I673">
            <v>7825728</v>
          </cell>
          <cell r="J673">
            <v>422000</v>
          </cell>
          <cell r="K673">
            <v>0</v>
          </cell>
          <cell r="L673">
            <v>8247728</v>
          </cell>
          <cell r="M673" t="str">
            <v>7.02.02</v>
          </cell>
          <cell r="N673" t="str">
            <v>7.02.02</v>
          </cell>
          <cell r="O673" t="str">
            <v>(-) COSTO DE PRODUCCIÓN Y/O TENENCIA DE GANADO</v>
          </cell>
        </row>
        <row r="674">
          <cell r="C674">
            <v>776</v>
          </cell>
          <cell r="D674" t="str">
            <v xml:space="preserve">   Productos Veterinarios En General</v>
          </cell>
          <cell r="I674">
            <v>3796364</v>
          </cell>
          <cell r="J674">
            <v>0</v>
          </cell>
          <cell r="K674">
            <v>0</v>
          </cell>
          <cell r="L674">
            <v>3796364</v>
          </cell>
          <cell r="M674" t="str">
            <v>7.02.02</v>
          </cell>
          <cell r="N674" t="str">
            <v>7.02.02</v>
          </cell>
          <cell r="O674" t="str">
            <v>(-) COSTO DE PRODUCCIÓN Y/O TENENCIA DE GANADO</v>
          </cell>
        </row>
        <row r="675">
          <cell r="C675">
            <v>777</v>
          </cell>
          <cell r="D675" t="str">
            <v xml:space="preserve">   Productos Veterinarios Vacunas</v>
          </cell>
          <cell r="I675">
            <v>6554091</v>
          </cell>
          <cell r="J675">
            <v>6500000</v>
          </cell>
          <cell r="K675">
            <v>0</v>
          </cell>
          <cell r="L675">
            <v>13054091</v>
          </cell>
          <cell r="M675" t="str">
            <v>7.02.02</v>
          </cell>
          <cell r="N675" t="str">
            <v>7.02.02</v>
          </cell>
          <cell r="O675" t="str">
            <v>(-) COSTO DE PRODUCCIÓN Y/O TENENCIA DE GANADO</v>
          </cell>
        </row>
        <row r="676">
          <cell r="C676">
            <v>778</v>
          </cell>
          <cell r="D676" t="str">
            <v xml:space="preserve">   Depreciacion Construcciones Rurales- Ganado</v>
          </cell>
          <cell r="I676">
            <v>38757408</v>
          </cell>
          <cell r="J676">
            <v>4844676</v>
          </cell>
          <cell r="K676">
            <v>0</v>
          </cell>
          <cell r="L676">
            <v>43602084</v>
          </cell>
          <cell r="M676" t="str">
            <v>15.01</v>
          </cell>
          <cell r="N676" t="str">
            <v>15.01</v>
          </cell>
          <cell r="O676" t="str">
            <v xml:space="preserve">DEPRECIACIONES DEL EJERCICIO </v>
          </cell>
        </row>
        <row r="677">
          <cell r="C677">
            <v>779</v>
          </cell>
          <cell r="D677" t="str">
            <v xml:space="preserve">   Depreciacion Inmuebles Rurales- Ganado</v>
          </cell>
          <cell r="I677">
            <v>54620192</v>
          </cell>
          <cell r="J677">
            <v>6827524</v>
          </cell>
          <cell r="K677">
            <v>0</v>
          </cell>
          <cell r="L677">
            <v>61447716</v>
          </cell>
          <cell r="M677" t="str">
            <v>15.01</v>
          </cell>
          <cell r="N677" t="str">
            <v>15.01</v>
          </cell>
          <cell r="O677" t="str">
            <v xml:space="preserve">DEPRECIACIONES DEL EJERCICIO </v>
          </cell>
        </row>
        <row r="678">
          <cell r="C678">
            <v>780</v>
          </cell>
          <cell r="D678" t="str">
            <v xml:space="preserve">   Depreciacion Equipos De Comunicacion</v>
          </cell>
          <cell r="I678">
            <v>1361103</v>
          </cell>
          <cell r="J678">
            <v>170138</v>
          </cell>
          <cell r="K678">
            <v>0</v>
          </cell>
          <cell r="L678">
            <v>1531241</v>
          </cell>
          <cell r="M678" t="str">
            <v>15.01</v>
          </cell>
          <cell r="N678" t="str">
            <v>15.01</v>
          </cell>
          <cell r="O678" t="str">
            <v xml:space="preserve">DEPRECIACIONES DEL EJERCICIO </v>
          </cell>
        </row>
        <row r="679">
          <cell r="C679">
            <v>782</v>
          </cell>
          <cell r="D679" t="str">
            <v xml:space="preserve">   Depreciacion Instalaciones -Ganado</v>
          </cell>
          <cell r="I679">
            <v>164338680</v>
          </cell>
          <cell r="J679">
            <v>20542335</v>
          </cell>
          <cell r="K679">
            <v>0</v>
          </cell>
          <cell r="L679">
            <v>184881015</v>
          </cell>
          <cell r="M679" t="str">
            <v>15.01</v>
          </cell>
          <cell r="N679" t="str">
            <v>15.01</v>
          </cell>
          <cell r="O679" t="str">
            <v xml:space="preserve">DEPRECIACIONES DEL EJERCICIO </v>
          </cell>
        </row>
        <row r="680">
          <cell r="C680">
            <v>783</v>
          </cell>
          <cell r="D680" t="str">
            <v xml:space="preserve">   Depreciacion Muebles Y Equipos- Ganado</v>
          </cell>
          <cell r="I680">
            <v>4683968</v>
          </cell>
          <cell r="J680">
            <v>585496</v>
          </cell>
          <cell r="K680">
            <v>0</v>
          </cell>
          <cell r="L680">
            <v>5269464</v>
          </cell>
          <cell r="M680" t="str">
            <v>15.01</v>
          </cell>
          <cell r="N680" t="str">
            <v>15.01</v>
          </cell>
          <cell r="O680" t="str">
            <v xml:space="preserve">DEPRECIACIONES DEL EJERCICIO </v>
          </cell>
        </row>
        <row r="681">
          <cell r="C681">
            <v>784</v>
          </cell>
          <cell r="D681" t="str">
            <v xml:space="preserve">   Depreciacion Equipos De Informatica-Ganado</v>
          </cell>
          <cell r="I681">
            <v>2550168</v>
          </cell>
          <cell r="J681">
            <v>318771</v>
          </cell>
          <cell r="K681">
            <v>0</v>
          </cell>
          <cell r="L681">
            <v>2868939</v>
          </cell>
          <cell r="M681" t="str">
            <v>15.01</v>
          </cell>
          <cell r="N681" t="str">
            <v>15.01</v>
          </cell>
          <cell r="O681" t="str">
            <v xml:space="preserve">DEPRECIACIONES DEL EJERCICIO </v>
          </cell>
        </row>
        <row r="682">
          <cell r="C682">
            <v>785</v>
          </cell>
          <cell r="D682" t="str">
            <v xml:space="preserve">   Depreciacion Herramientas Y Otros Equip. -Ganado</v>
          </cell>
          <cell r="I682">
            <v>27964568</v>
          </cell>
          <cell r="J682">
            <v>3495571</v>
          </cell>
          <cell r="K682">
            <v>0</v>
          </cell>
          <cell r="L682">
            <v>31460139</v>
          </cell>
          <cell r="M682" t="str">
            <v>15.01</v>
          </cell>
          <cell r="N682" t="str">
            <v>15.01</v>
          </cell>
          <cell r="O682" t="str">
            <v xml:space="preserve">DEPRECIACIONES DEL EJERCICIO </v>
          </cell>
        </row>
        <row r="683">
          <cell r="C683">
            <v>786</v>
          </cell>
          <cell r="D683" t="str">
            <v xml:space="preserve">   Depreciacion Rodados- Ganado</v>
          </cell>
          <cell r="I683">
            <v>42886032</v>
          </cell>
          <cell r="J683">
            <v>5360754</v>
          </cell>
          <cell r="K683">
            <v>0</v>
          </cell>
          <cell r="L683">
            <v>48246786</v>
          </cell>
          <cell r="M683" t="str">
            <v>15.01</v>
          </cell>
          <cell r="N683" t="str">
            <v>15.01</v>
          </cell>
          <cell r="O683" t="str">
            <v xml:space="preserve">DEPRECIACIONES DEL EJERCICIO </v>
          </cell>
        </row>
        <row r="684">
          <cell r="C684">
            <v>787</v>
          </cell>
          <cell r="D684" t="str">
            <v xml:space="preserve">   Depreciacion Mejoras En Predio Propio-Ganado</v>
          </cell>
          <cell r="I684">
            <v>18665520</v>
          </cell>
          <cell r="J684">
            <v>2333190</v>
          </cell>
          <cell r="K684">
            <v>0</v>
          </cell>
          <cell r="L684">
            <v>20998710</v>
          </cell>
          <cell r="M684" t="str">
            <v>15.01</v>
          </cell>
          <cell r="N684" t="str">
            <v>15.01</v>
          </cell>
          <cell r="O684" t="str">
            <v xml:space="preserve">DEPRECIACIONES DEL EJERCICIO </v>
          </cell>
        </row>
        <row r="685">
          <cell r="C685">
            <v>788</v>
          </cell>
          <cell r="D685" t="str">
            <v xml:space="preserve">   Depreciacion Ganado</v>
          </cell>
          <cell r="I685">
            <v>1126905</v>
          </cell>
          <cell r="J685">
            <v>0</v>
          </cell>
          <cell r="K685">
            <v>0</v>
          </cell>
          <cell r="L685">
            <v>1126905</v>
          </cell>
          <cell r="M685" t="str">
            <v>7.02.02</v>
          </cell>
          <cell r="N685" t="str">
            <v>7.02.02</v>
          </cell>
          <cell r="O685" t="str">
            <v>(-) COSTO DE PRODUCCIÓN Y/O TENENCIA DE GANADO</v>
          </cell>
        </row>
        <row r="686">
          <cell r="C686">
            <v>789</v>
          </cell>
          <cell r="D686" t="str">
            <v xml:space="preserve">   Depreciacion Animales De Trabajo</v>
          </cell>
          <cell r="I686">
            <v>14333336</v>
          </cell>
          <cell r="J686">
            <v>1791667</v>
          </cell>
          <cell r="K686">
            <v>0</v>
          </cell>
          <cell r="L686">
            <v>16125003</v>
          </cell>
          <cell r="M686" t="str">
            <v>7.02.02</v>
          </cell>
          <cell r="N686" t="str">
            <v>7.02.02</v>
          </cell>
          <cell r="O686" t="str">
            <v>(-) COSTO DE PRODUCCIÓN Y/O TENENCIA DE GANADO</v>
          </cell>
        </row>
        <row r="687">
          <cell r="C687">
            <v>876</v>
          </cell>
          <cell r="D687" t="str">
            <v xml:space="preserve">   Mantenimiento De Estancia - Ganado</v>
          </cell>
          <cell r="I687">
            <v>37998496</v>
          </cell>
          <cell r="J687">
            <v>0</v>
          </cell>
          <cell r="K687">
            <v>0</v>
          </cell>
          <cell r="L687">
            <v>37998496</v>
          </cell>
          <cell r="M687" t="str">
            <v>7.02.02</v>
          </cell>
          <cell r="N687" t="str">
            <v>7.02.02</v>
          </cell>
          <cell r="O687" t="str">
            <v>(-) COSTO DE PRODUCCIÓN Y/O TENENCIA DE GANADO</v>
          </cell>
        </row>
        <row r="688">
          <cell r="C688">
            <v>877</v>
          </cell>
          <cell r="D688" t="str">
            <v xml:space="preserve">   Mortandad</v>
          </cell>
          <cell r="I688">
            <v>17051288</v>
          </cell>
          <cell r="J688">
            <v>0</v>
          </cell>
          <cell r="K688">
            <v>0</v>
          </cell>
          <cell r="L688">
            <v>17051288</v>
          </cell>
          <cell r="M688" t="str">
            <v>7.02.04</v>
          </cell>
          <cell r="N688" t="str">
            <v>7.02.04</v>
          </cell>
          <cell r="O688" t="str">
            <v>(-) MERMAS Y MORTANDAD</v>
          </cell>
        </row>
        <row r="689">
          <cell r="C689">
            <v>878</v>
          </cell>
          <cell r="D689" t="str">
            <v xml:space="preserve">   Gastos No Deducibles- Ganado</v>
          </cell>
          <cell r="I689">
            <v>214303</v>
          </cell>
          <cell r="J689">
            <v>0</v>
          </cell>
          <cell r="K689">
            <v>0</v>
          </cell>
          <cell r="L689">
            <v>214303</v>
          </cell>
          <cell r="M689" t="str">
            <v>7.02.02</v>
          </cell>
          <cell r="N689" t="str">
            <v>7.02.02</v>
          </cell>
          <cell r="O689" t="str">
            <v>(-) COSTO DE PRODUCCIÓN Y/O TENENCIA DE GANADO</v>
          </cell>
        </row>
        <row r="690">
          <cell r="C690">
            <v>1012</v>
          </cell>
          <cell r="D690" t="str">
            <v xml:space="preserve">   Flete Por Venta De Ganado</v>
          </cell>
          <cell r="I690">
            <v>1466727</v>
          </cell>
          <cell r="J690">
            <v>0</v>
          </cell>
          <cell r="K690">
            <v>0</v>
          </cell>
          <cell r="L690">
            <v>1466727</v>
          </cell>
          <cell r="M690" t="str">
            <v>7.02.02</v>
          </cell>
          <cell r="N690" t="str">
            <v>7.02.02</v>
          </cell>
          <cell r="O690" t="str">
            <v>(-) COSTO DE PRODUCCIÓN Y/O TENENCIA DE GANADO</v>
          </cell>
        </row>
        <row r="691">
          <cell r="C691">
            <v>1014</v>
          </cell>
          <cell r="D691" t="str">
            <v xml:space="preserve">   Comisiones, Guias Y Colcat Por Venta De Ganado</v>
          </cell>
          <cell r="I691">
            <v>1519700</v>
          </cell>
          <cell r="J691">
            <v>0</v>
          </cell>
          <cell r="K691">
            <v>0</v>
          </cell>
          <cell r="L691">
            <v>1519700</v>
          </cell>
          <cell r="M691" t="str">
            <v>7.02.02</v>
          </cell>
          <cell r="N691" t="str">
            <v>7.02.02</v>
          </cell>
          <cell r="O691" t="str">
            <v>(-) COSTO DE PRODUCCIÓN Y/O TENENCIA DE GANADO</v>
          </cell>
        </row>
        <row r="692">
          <cell r="C692">
            <v>1066</v>
          </cell>
          <cell r="D692" t="str">
            <v xml:space="preserve">   Consumo Sub Producto - Ganado</v>
          </cell>
          <cell r="I692">
            <v>815463</v>
          </cell>
          <cell r="J692">
            <v>124492</v>
          </cell>
          <cell r="K692">
            <v>0</v>
          </cell>
          <cell r="L692">
            <v>939955</v>
          </cell>
          <cell r="M692" t="str">
            <v>7.02.02</v>
          </cell>
          <cell r="N692" t="str">
            <v>7.02.02</v>
          </cell>
          <cell r="O692" t="str">
            <v>(-) COSTO DE PRODUCCIÓN Y/O TENENCIA DE GANADO</v>
          </cell>
        </row>
        <row r="693">
          <cell r="C693">
            <v>1078</v>
          </cell>
          <cell r="D693" t="str">
            <v xml:space="preserve">   Servicio Prestado Autofactura-Ganado</v>
          </cell>
          <cell r="I693">
            <v>11891648</v>
          </cell>
          <cell r="J693">
            <v>0</v>
          </cell>
          <cell r="K693">
            <v>0</v>
          </cell>
          <cell r="L693">
            <v>11891648</v>
          </cell>
          <cell r="M693" t="str">
            <v>7.02.02</v>
          </cell>
          <cell r="N693" t="str">
            <v>7.02.02</v>
          </cell>
          <cell r="O693" t="str">
            <v>(-) COSTO DE PRODUCCIÓN Y/O TENENCIA DE GANADO</v>
          </cell>
        </row>
        <row r="694">
          <cell r="C694">
            <v>1199</v>
          </cell>
          <cell r="D694" t="str">
            <v xml:space="preserve">   Consumo Interno Fardos De Henos De Arroz</v>
          </cell>
          <cell r="I694">
            <v>2910000</v>
          </cell>
          <cell r="J694">
            <v>0</v>
          </cell>
          <cell r="K694">
            <v>0</v>
          </cell>
          <cell r="L694">
            <v>2910000</v>
          </cell>
          <cell r="M694" t="str">
            <v>7.02.02</v>
          </cell>
          <cell r="N694" t="str">
            <v>7.02.02</v>
          </cell>
          <cell r="O694" t="str">
            <v>(-) COSTO DE PRODUCCIÓN Y/O TENENCIA DE GANADO</v>
          </cell>
        </row>
        <row r="695">
          <cell r="C695">
            <v>1206</v>
          </cell>
          <cell r="D695" t="str">
            <v xml:space="preserve">   Gasto De Consumo Interno De Ganado-Pecuaria</v>
          </cell>
          <cell r="I695">
            <v>53696231</v>
          </cell>
          <cell r="J695">
            <v>0</v>
          </cell>
          <cell r="K695">
            <v>0</v>
          </cell>
          <cell r="L695">
            <v>53696231</v>
          </cell>
          <cell r="M695" t="str">
            <v>7.02.02</v>
          </cell>
          <cell r="N695" t="str">
            <v>7.02.02</v>
          </cell>
          <cell r="O695" t="str">
            <v>(-) COSTO DE PRODUCCIÓN Y/O TENENCIA DE GANADO</v>
          </cell>
        </row>
        <row r="696">
          <cell r="C696">
            <v>1230</v>
          </cell>
          <cell r="D696" t="str">
            <v xml:space="preserve">   Gratificaciones Salariales-Ganado</v>
          </cell>
          <cell r="I696">
            <v>5494506</v>
          </cell>
          <cell r="J696">
            <v>0</v>
          </cell>
          <cell r="K696">
            <v>0</v>
          </cell>
          <cell r="L696">
            <v>5494506</v>
          </cell>
          <cell r="M696" t="str">
            <v>7.02.02</v>
          </cell>
          <cell r="N696" t="str">
            <v>7.02.02</v>
          </cell>
          <cell r="O696" t="str">
            <v>(-) COSTO DE PRODUCCIÓN Y/O TENENCIA DE GANADO</v>
          </cell>
        </row>
        <row r="697">
          <cell r="C697">
            <v>1296</v>
          </cell>
          <cell r="D697" t="str">
            <v xml:space="preserve">   Mortandad Ganado De Terceros</v>
          </cell>
          <cell r="I697">
            <v>0</v>
          </cell>
          <cell r="J697">
            <v>20610288</v>
          </cell>
          <cell r="K697">
            <v>0</v>
          </cell>
          <cell r="L697">
            <v>20610288</v>
          </cell>
          <cell r="M697" t="str">
            <v>7.02.02</v>
          </cell>
          <cell r="N697" t="str">
            <v>7.02.02</v>
          </cell>
          <cell r="O697" t="str">
            <v>(-) COSTO DE PRODUCCIÓN Y/O TENENCIA DE GANADO</v>
          </cell>
        </row>
        <row r="698">
          <cell r="C698">
            <v>391</v>
          </cell>
          <cell r="D698" t="str">
            <v>Depreciaciones</v>
          </cell>
          <cell r="H698" t="str">
            <v>##</v>
          </cell>
          <cell r="I698">
            <v>0</v>
          </cell>
          <cell r="J698">
            <v>1052767824</v>
          </cell>
          <cell r="K698">
            <v>1052767824</v>
          </cell>
          <cell r="L698">
            <v>0</v>
          </cell>
          <cell r="M698">
            <v>0</v>
          </cell>
        </row>
        <row r="699">
          <cell r="C699">
            <v>392</v>
          </cell>
          <cell r="D699" t="str">
            <v>Depreciaciones</v>
          </cell>
          <cell r="H699" t="str">
            <v>##</v>
          </cell>
          <cell r="I699">
            <v>0</v>
          </cell>
          <cell r="J699">
            <v>1052767824</v>
          </cell>
          <cell r="K699">
            <v>1052767824</v>
          </cell>
          <cell r="L699">
            <v>0</v>
          </cell>
          <cell r="M699">
            <v>0</v>
          </cell>
        </row>
        <row r="700">
          <cell r="C700">
            <v>478</v>
          </cell>
          <cell r="D700" t="str">
            <v>Depreciacion De Bienes Del Activo Fijo</v>
          </cell>
          <cell r="I700">
            <v>0</v>
          </cell>
          <cell r="J700">
            <v>1052767824</v>
          </cell>
          <cell r="K700">
            <v>1052767824</v>
          </cell>
          <cell r="L700">
            <v>0</v>
          </cell>
          <cell r="M700">
            <v>0</v>
          </cell>
        </row>
        <row r="701">
          <cell r="C701">
            <v>790</v>
          </cell>
          <cell r="D701" t="str">
            <v xml:space="preserve">   Depreciacion Muebles Y Equipos</v>
          </cell>
          <cell r="I701">
            <v>0</v>
          </cell>
          <cell r="J701">
            <v>5854964</v>
          </cell>
          <cell r="K701">
            <v>5854964</v>
          </cell>
          <cell r="L701">
            <v>0</v>
          </cell>
          <cell r="M701" t="str">
            <v>15.01</v>
          </cell>
          <cell r="N701" t="str">
            <v>15.01</v>
          </cell>
          <cell r="O701" t="str">
            <v xml:space="preserve">DEPRECIACIONES DEL EJERCICIO </v>
          </cell>
        </row>
        <row r="702">
          <cell r="C702">
            <v>791</v>
          </cell>
          <cell r="D702" t="str">
            <v xml:space="preserve">   Depreciacion Herramientas Y Otros Equipos</v>
          </cell>
          <cell r="I702">
            <v>0</v>
          </cell>
          <cell r="J702">
            <v>34955714</v>
          </cell>
          <cell r="K702">
            <v>34955714</v>
          </cell>
          <cell r="L702">
            <v>0</v>
          </cell>
          <cell r="M702" t="str">
            <v>15.01</v>
          </cell>
          <cell r="N702" t="str">
            <v>15.01</v>
          </cell>
          <cell r="O702" t="str">
            <v xml:space="preserve">DEPRECIACIONES DEL EJERCICIO </v>
          </cell>
        </row>
        <row r="703">
          <cell r="C703" t="str">
            <v>C.Red.</v>
          </cell>
          <cell r="D703" t="str">
            <v>Nombre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C704">
            <v>792</v>
          </cell>
          <cell r="D704" t="str">
            <v xml:space="preserve">   Depreciacion Maquinarias E Implementos</v>
          </cell>
          <cell r="I704">
            <v>0</v>
          </cell>
          <cell r="J704">
            <v>442390593</v>
          </cell>
          <cell r="K704">
            <v>442390593</v>
          </cell>
          <cell r="L704">
            <v>0</v>
          </cell>
          <cell r="M704" t="str">
            <v>15.01</v>
          </cell>
          <cell r="N704" t="str">
            <v>15.01</v>
          </cell>
          <cell r="O704" t="str">
            <v xml:space="preserve">DEPRECIACIONES DEL EJERCICIO </v>
          </cell>
        </row>
        <row r="705">
          <cell r="C705">
            <v>793</v>
          </cell>
          <cell r="D705" t="str">
            <v xml:space="preserve">   Depreciacion Rodados</v>
          </cell>
          <cell r="I705">
            <v>0</v>
          </cell>
          <cell r="J705">
            <v>53607537</v>
          </cell>
          <cell r="K705">
            <v>53607537</v>
          </cell>
          <cell r="L705">
            <v>0</v>
          </cell>
          <cell r="M705" t="str">
            <v>15.01</v>
          </cell>
          <cell r="N705" t="str">
            <v>15.01</v>
          </cell>
          <cell r="O705" t="str">
            <v xml:space="preserve">DEPRECIACIONES DEL EJERCICIO </v>
          </cell>
        </row>
        <row r="706">
          <cell r="C706">
            <v>794</v>
          </cell>
          <cell r="D706" t="str">
            <v xml:space="preserve">   Depreciacion Mejoras En Predio Propio</v>
          </cell>
          <cell r="I706">
            <v>0</v>
          </cell>
          <cell r="J706">
            <v>23331904</v>
          </cell>
          <cell r="K706">
            <v>23331904</v>
          </cell>
          <cell r="L706">
            <v>0</v>
          </cell>
          <cell r="M706" t="str">
            <v>15.01</v>
          </cell>
          <cell r="N706" t="str">
            <v>15.01</v>
          </cell>
          <cell r="O706" t="str">
            <v xml:space="preserve">DEPRECIACIONES DEL EJERCICIO </v>
          </cell>
        </row>
        <row r="707">
          <cell r="C707">
            <v>795</v>
          </cell>
          <cell r="D707" t="str">
            <v xml:space="preserve">   Depreciacion Construcciones Rurales</v>
          </cell>
          <cell r="I707">
            <v>0</v>
          </cell>
          <cell r="J707">
            <v>48446759</v>
          </cell>
          <cell r="K707">
            <v>48446759</v>
          </cell>
          <cell r="L707">
            <v>0</v>
          </cell>
          <cell r="M707" t="str">
            <v>15.01</v>
          </cell>
          <cell r="N707" t="str">
            <v>15.01</v>
          </cell>
          <cell r="O707" t="str">
            <v xml:space="preserve">DEPRECIACIONES DEL EJERCICIO </v>
          </cell>
        </row>
        <row r="708">
          <cell r="C708">
            <v>796</v>
          </cell>
          <cell r="D708" t="str">
            <v xml:space="preserve">   Depreciacion Inmuebles Rurales</v>
          </cell>
          <cell r="I708">
            <v>0</v>
          </cell>
          <cell r="J708">
            <v>68275238</v>
          </cell>
          <cell r="K708">
            <v>68275238</v>
          </cell>
          <cell r="L708">
            <v>0</v>
          </cell>
          <cell r="M708" t="str">
            <v>15.01</v>
          </cell>
          <cell r="N708" t="str">
            <v>15.01</v>
          </cell>
          <cell r="O708" t="str">
            <v xml:space="preserve">DEPRECIACIONES DEL EJERCICIO </v>
          </cell>
        </row>
        <row r="709">
          <cell r="C709">
            <v>797</v>
          </cell>
          <cell r="D709" t="str">
            <v xml:space="preserve">   Depreciacion Instalaciones</v>
          </cell>
          <cell r="I709">
            <v>0</v>
          </cell>
          <cell r="J709">
            <v>205423354</v>
          </cell>
          <cell r="K709">
            <v>205423354</v>
          </cell>
          <cell r="L709">
            <v>0</v>
          </cell>
          <cell r="M709" t="str">
            <v>15.01</v>
          </cell>
          <cell r="N709" t="str">
            <v>15.01</v>
          </cell>
          <cell r="O709" t="str">
            <v xml:space="preserve">DEPRECIACIONES DEL EJERCICIO </v>
          </cell>
        </row>
        <row r="710">
          <cell r="C710">
            <v>798</v>
          </cell>
          <cell r="D710" t="str">
            <v xml:space="preserve">   Depreciacion Transporte Fluvial</v>
          </cell>
          <cell r="I710">
            <v>0</v>
          </cell>
          <cell r="J710">
            <v>5924611</v>
          </cell>
          <cell r="K710">
            <v>5924611</v>
          </cell>
          <cell r="L710">
            <v>0</v>
          </cell>
          <cell r="M710" t="str">
            <v>15.01</v>
          </cell>
          <cell r="N710" t="str">
            <v>15.01</v>
          </cell>
          <cell r="O710" t="str">
            <v xml:space="preserve">DEPRECIACIONES DEL EJERCICIO </v>
          </cell>
        </row>
        <row r="711">
          <cell r="C711">
            <v>799</v>
          </cell>
          <cell r="D711" t="str">
            <v xml:space="preserve">   Depreciacion Canales De Regadio</v>
          </cell>
          <cell r="I711">
            <v>0</v>
          </cell>
          <cell r="J711">
            <v>18870651</v>
          </cell>
          <cell r="K711">
            <v>18870651</v>
          </cell>
          <cell r="L711">
            <v>0</v>
          </cell>
          <cell r="M711" t="str">
            <v>15.01</v>
          </cell>
          <cell r="N711" t="str">
            <v>15.01</v>
          </cell>
          <cell r="O711" t="str">
            <v xml:space="preserve">DEPRECIACIONES DEL EJERCICIO </v>
          </cell>
        </row>
        <row r="712">
          <cell r="C712">
            <v>800</v>
          </cell>
          <cell r="D712" t="str">
            <v xml:space="preserve">   Depreciacion Utiles Y Enseres</v>
          </cell>
          <cell r="I712">
            <v>0</v>
          </cell>
          <cell r="J712">
            <v>242792</v>
          </cell>
          <cell r="K712">
            <v>242792</v>
          </cell>
          <cell r="L712">
            <v>0</v>
          </cell>
          <cell r="M712" t="str">
            <v>15.01</v>
          </cell>
          <cell r="N712" t="str">
            <v>15.01</v>
          </cell>
          <cell r="O712" t="str">
            <v xml:space="preserve">DEPRECIACIONES DEL EJERCICIO </v>
          </cell>
        </row>
        <row r="713">
          <cell r="C713">
            <v>801</v>
          </cell>
          <cell r="D713" t="str">
            <v xml:space="preserve">   Depreciacion Silos Y Galpones</v>
          </cell>
          <cell r="I713">
            <v>0</v>
          </cell>
          <cell r="J713">
            <v>140117315</v>
          </cell>
          <cell r="K713">
            <v>140117315</v>
          </cell>
          <cell r="L713">
            <v>0</v>
          </cell>
          <cell r="M713" t="str">
            <v>15.01</v>
          </cell>
          <cell r="N713" t="str">
            <v>15.01</v>
          </cell>
          <cell r="O713" t="str">
            <v xml:space="preserve">DEPRECIACIONES DEL EJERCICIO </v>
          </cell>
        </row>
        <row r="714">
          <cell r="C714">
            <v>802</v>
          </cell>
          <cell r="D714" t="str">
            <v xml:space="preserve">   Depreciacion Equipos De Informatica</v>
          </cell>
          <cell r="I714">
            <v>0</v>
          </cell>
          <cell r="J714">
            <v>3187708</v>
          </cell>
          <cell r="K714">
            <v>3187708</v>
          </cell>
          <cell r="L714">
            <v>0</v>
          </cell>
          <cell r="M714" t="str">
            <v>15.01</v>
          </cell>
          <cell r="N714" t="str">
            <v>15.01</v>
          </cell>
          <cell r="O714" t="str">
            <v xml:space="preserve">DEPRECIACIONES DEL EJERCICIO </v>
          </cell>
        </row>
        <row r="715">
          <cell r="C715">
            <v>803</v>
          </cell>
          <cell r="D715" t="str">
            <v xml:space="preserve">   Depreciacion Equipos De Comunicacion</v>
          </cell>
          <cell r="I715">
            <v>0</v>
          </cell>
          <cell r="J715">
            <v>1701377</v>
          </cell>
          <cell r="K715">
            <v>1701377</v>
          </cell>
          <cell r="L715">
            <v>0</v>
          </cell>
          <cell r="M715" t="str">
            <v>15.01</v>
          </cell>
          <cell r="N715" t="str">
            <v>15.01</v>
          </cell>
          <cell r="O715" t="str">
            <v xml:space="preserve">DEPRECIACIONES DEL EJERCICIO </v>
          </cell>
        </row>
        <row r="716">
          <cell r="C716">
            <v>846</v>
          </cell>
          <cell r="D716" t="str">
            <v xml:space="preserve">   Depreciacion Herramientas Agricolas</v>
          </cell>
          <cell r="I716">
            <v>0</v>
          </cell>
          <cell r="J716">
            <v>437307</v>
          </cell>
          <cell r="K716">
            <v>437307</v>
          </cell>
          <cell r="L716">
            <v>0</v>
          </cell>
          <cell r="M716" t="str">
            <v>15.01</v>
          </cell>
          <cell r="N716" t="str">
            <v>15.01</v>
          </cell>
          <cell r="O716" t="str">
            <v xml:space="preserve">DEPRECIACIONES DEL EJERCICIO </v>
          </cell>
        </row>
        <row r="717">
          <cell r="C717">
            <v>395</v>
          </cell>
          <cell r="D717" t="str">
            <v>Amortizaciones</v>
          </cell>
          <cell r="I717">
            <v>41534976</v>
          </cell>
          <cell r="J717">
            <v>5054092</v>
          </cell>
          <cell r="K717">
            <v>0</v>
          </cell>
          <cell r="L717">
            <v>46589068</v>
          </cell>
          <cell r="M717">
            <v>0</v>
          </cell>
        </row>
        <row r="718">
          <cell r="C718">
            <v>479</v>
          </cell>
          <cell r="D718" t="str">
            <v>Amortizaciones</v>
          </cell>
          <cell r="I718">
            <v>41534976</v>
          </cell>
          <cell r="J718">
            <v>5054092</v>
          </cell>
          <cell r="K718">
            <v>0</v>
          </cell>
          <cell r="L718">
            <v>46589068</v>
          </cell>
          <cell r="M718">
            <v>0</v>
          </cell>
        </row>
        <row r="719">
          <cell r="C719">
            <v>398</v>
          </cell>
          <cell r="D719" t="str">
            <v>Amortizaciones</v>
          </cell>
          <cell r="H719" t="str">
            <v>##</v>
          </cell>
          <cell r="I719">
            <v>41534976</v>
          </cell>
          <cell r="J719">
            <v>5054092</v>
          </cell>
          <cell r="K719">
            <v>0</v>
          </cell>
          <cell r="L719">
            <v>46589068</v>
          </cell>
          <cell r="M719">
            <v>0</v>
          </cell>
        </row>
        <row r="720">
          <cell r="C720">
            <v>397</v>
          </cell>
          <cell r="D720" t="str">
            <v xml:space="preserve">   Amortizacion Intangibles</v>
          </cell>
          <cell r="I720">
            <v>41534976</v>
          </cell>
          <cell r="J720">
            <v>5054092</v>
          </cell>
          <cell r="K720">
            <v>0</v>
          </cell>
          <cell r="L720">
            <v>46589068</v>
          </cell>
          <cell r="M720" t="str">
            <v>15.02</v>
          </cell>
          <cell r="N720" t="str">
            <v>15.02</v>
          </cell>
          <cell r="O720" t="str">
            <v>AMORTIZACIONES DEL EJERCICIO</v>
          </cell>
        </row>
        <row r="721">
          <cell r="C721">
            <v>406</v>
          </cell>
          <cell r="D721" t="str">
            <v>Gasto Diferencia Cambio</v>
          </cell>
          <cell r="H721" t="str">
            <v>##</v>
          </cell>
          <cell r="I721">
            <v>47769905413</v>
          </cell>
          <cell r="J721">
            <v>9198908255</v>
          </cell>
          <cell r="K721">
            <v>0</v>
          </cell>
          <cell r="L721">
            <v>56968813668</v>
          </cell>
          <cell r="M721">
            <v>0</v>
          </cell>
        </row>
        <row r="722">
          <cell r="C722">
            <v>318</v>
          </cell>
          <cell r="D722" t="str">
            <v>Gastos De Diferencia De Cambio</v>
          </cell>
          <cell r="H722" t="str">
            <v>##</v>
          </cell>
          <cell r="I722">
            <v>47769905413</v>
          </cell>
          <cell r="J722">
            <v>9198908255</v>
          </cell>
          <cell r="K722">
            <v>0</v>
          </cell>
          <cell r="L722">
            <v>56968813668</v>
          </cell>
          <cell r="M722">
            <v>0</v>
          </cell>
        </row>
        <row r="723">
          <cell r="C723">
            <v>326</v>
          </cell>
          <cell r="D723" t="str">
            <v>Gastos De Diferencia De Cambio</v>
          </cell>
          <cell r="I723">
            <v>47769905413</v>
          </cell>
          <cell r="J723">
            <v>9198908255</v>
          </cell>
          <cell r="K723">
            <v>0</v>
          </cell>
          <cell r="L723">
            <v>56968813668</v>
          </cell>
          <cell r="M723">
            <v>0</v>
          </cell>
        </row>
        <row r="724">
          <cell r="C724">
            <v>436</v>
          </cell>
          <cell r="D724" t="str">
            <v xml:space="preserve">   Diferencia De Cambio</v>
          </cell>
          <cell r="I724">
            <v>47769905413</v>
          </cell>
          <cell r="J724">
            <v>9198908255</v>
          </cell>
          <cell r="K724">
            <v>0</v>
          </cell>
          <cell r="L724">
            <v>56968813668</v>
          </cell>
          <cell r="M724" t="str">
            <v>13.04</v>
          </cell>
          <cell r="N724" t="str">
            <v>13.04</v>
          </cell>
          <cell r="O724" t="str">
            <v xml:space="preserve">RESULTADO POR DIFERENCIA DE CAMBIO </v>
          </cell>
        </row>
        <row r="725">
          <cell r="C725">
            <v>409</v>
          </cell>
          <cell r="D725" t="str">
            <v>Egresos No Operativos</v>
          </cell>
          <cell r="H725" t="str">
            <v>##</v>
          </cell>
          <cell r="I725">
            <v>10254010102</v>
          </cell>
          <cell r="J725">
            <v>17750906442</v>
          </cell>
          <cell r="K725">
            <v>26058130899</v>
          </cell>
          <cell r="L725">
            <v>1946785645</v>
          </cell>
          <cell r="M725">
            <v>0</v>
          </cell>
        </row>
        <row r="726">
          <cell r="C726">
            <v>410</v>
          </cell>
          <cell r="D726" t="str">
            <v>Egresos No Operativos</v>
          </cell>
          <cell r="I726">
            <v>1027965665</v>
          </cell>
          <cell r="J726">
            <v>7895404271</v>
          </cell>
          <cell r="K726">
            <v>7515336208</v>
          </cell>
          <cell r="L726">
            <v>1408033728</v>
          </cell>
          <cell r="M726">
            <v>0</v>
          </cell>
        </row>
        <row r="727">
          <cell r="C727">
            <v>411</v>
          </cell>
          <cell r="D727" t="str">
            <v>Gastos No Operacionales</v>
          </cell>
          <cell r="H727" t="str">
            <v>##</v>
          </cell>
          <cell r="I727">
            <v>1027965665</v>
          </cell>
          <cell r="J727">
            <v>7895404271</v>
          </cell>
          <cell r="K727">
            <v>7515336208</v>
          </cell>
          <cell r="L727">
            <v>1408033728</v>
          </cell>
          <cell r="M727">
            <v>0</v>
          </cell>
        </row>
        <row r="728">
          <cell r="C728">
            <v>462</v>
          </cell>
          <cell r="D728" t="str">
            <v xml:space="preserve">   Perdida Previsiones Por Incobrables</v>
          </cell>
          <cell r="I728">
            <v>273928487</v>
          </cell>
          <cell r="J728">
            <v>134135792</v>
          </cell>
          <cell r="K728">
            <v>0</v>
          </cell>
          <cell r="L728">
            <v>408064279</v>
          </cell>
          <cell r="M728" t="str">
            <v>17.03</v>
          </cell>
          <cell r="N728" t="str">
            <v>17.03</v>
          </cell>
          <cell r="O728" t="str">
            <v>CUENTAS INCOBRABLES RECUPERADAS</v>
          </cell>
        </row>
        <row r="729">
          <cell r="C729">
            <v>966</v>
          </cell>
          <cell r="D729" t="str">
            <v xml:space="preserve">   Costo Por Venta De Credito Tributario</v>
          </cell>
          <cell r="I729">
            <v>754037178</v>
          </cell>
          <cell r="J729">
            <v>245932271</v>
          </cell>
          <cell r="K729">
            <v>0</v>
          </cell>
          <cell r="L729">
            <v>999969449</v>
          </cell>
          <cell r="M729" t="str">
            <v>17.02</v>
          </cell>
          <cell r="N729" t="str">
            <v>17.02</v>
          </cell>
          <cell r="O729" t="str">
            <v>COSTO DE VENTA DE CREDITO TRIBUTARIO</v>
          </cell>
        </row>
        <row r="730">
          <cell r="C730">
            <v>1234</v>
          </cell>
          <cell r="D730" t="str">
            <v xml:space="preserve">   Repase De Gastos</v>
          </cell>
          <cell r="I730">
            <v>0</v>
          </cell>
          <cell r="J730">
            <v>7515336208</v>
          </cell>
          <cell r="K730">
            <v>7515336208</v>
          </cell>
          <cell r="L730">
            <v>0</v>
          </cell>
          <cell r="M730" t="str">
            <v>17.03</v>
          </cell>
          <cell r="N730" t="str">
            <v>17.03</v>
          </cell>
          <cell r="O730" t="str">
            <v>CUENTAS INCOBRABLES RECUPERADAS</v>
          </cell>
        </row>
        <row r="731">
          <cell r="C731">
            <v>1133</v>
          </cell>
          <cell r="D731" t="str">
            <v>Costos Por Unidades De Negocios</v>
          </cell>
          <cell r="I731">
            <v>9226044437</v>
          </cell>
          <cell r="J731">
            <v>9847024017</v>
          </cell>
          <cell r="K731">
            <v>18542794691</v>
          </cell>
          <cell r="L731">
            <v>530273763</v>
          </cell>
          <cell r="M731">
            <v>0</v>
          </cell>
        </row>
        <row r="732">
          <cell r="C732">
            <v>1134</v>
          </cell>
          <cell r="D732" t="str">
            <v>Costos Por Unidades De Negocios</v>
          </cell>
          <cell r="I732">
            <v>9226044437</v>
          </cell>
          <cell r="J732">
            <v>9847024017</v>
          </cell>
          <cell r="K732">
            <v>18542794691</v>
          </cell>
          <cell r="L732">
            <v>530273763</v>
          </cell>
          <cell r="M732">
            <v>0</v>
          </cell>
        </row>
        <row r="733">
          <cell r="C733">
            <v>1136</v>
          </cell>
          <cell r="D733" t="str">
            <v xml:space="preserve">   Egresos Por Servicios De Procesamiento Industrial</v>
          </cell>
          <cell r="I733">
            <v>5362407638</v>
          </cell>
          <cell r="J733">
            <v>5570609019</v>
          </cell>
          <cell r="K733">
            <v>10933016658</v>
          </cell>
          <cell r="L733">
            <v>-1</v>
          </cell>
          <cell r="M733">
            <v>0</v>
          </cell>
        </row>
        <row r="734">
          <cell r="C734">
            <v>1137</v>
          </cell>
          <cell r="D734" t="str">
            <v xml:space="preserve">   Egresos Por Consumo Interno De Ganado-Arroz</v>
          </cell>
          <cell r="I734">
            <v>141924744</v>
          </cell>
          <cell r="J734">
            <v>8177389</v>
          </cell>
          <cell r="K734">
            <v>0</v>
          </cell>
          <cell r="L734">
            <v>150102133</v>
          </cell>
          <cell r="M734">
            <v>0</v>
          </cell>
        </row>
        <row r="735">
          <cell r="C735">
            <v>1138</v>
          </cell>
          <cell r="D735" t="str">
            <v xml:space="preserve">   Sub Producto Para Confinamiento De Ganado</v>
          </cell>
          <cell r="I735">
            <v>248490844</v>
          </cell>
          <cell r="J735">
            <v>96658982</v>
          </cell>
          <cell r="K735">
            <v>0</v>
          </cell>
          <cell r="L735">
            <v>345149826</v>
          </cell>
          <cell r="M735">
            <v>0</v>
          </cell>
        </row>
        <row r="736">
          <cell r="C736">
            <v>1178</v>
          </cell>
          <cell r="D736" t="str">
            <v xml:space="preserve">   Egresos Por Consumo Interno De Ganado-Silo</v>
          </cell>
          <cell r="I736">
            <v>29911096</v>
          </cell>
          <cell r="J736">
            <v>5110708</v>
          </cell>
          <cell r="K736">
            <v>0</v>
          </cell>
          <cell r="L736">
            <v>35021804</v>
          </cell>
          <cell r="M736">
            <v>0</v>
          </cell>
        </row>
        <row r="737">
          <cell r="C737">
            <v>1192</v>
          </cell>
          <cell r="D737" t="str">
            <v xml:space="preserve">   Egreso Por Servicio Interno De Molienda</v>
          </cell>
          <cell r="I737">
            <v>3443310115</v>
          </cell>
          <cell r="J737">
            <v>4166467919</v>
          </cell>
          <cell r="K737">
            <v>7609778033</v>
          </cell>
          <cell r="L737">
            <v>1</v>
          </cell>
          <cell r="M737">
            <v>0</v>
          </cell>
        </row>
        <row r="738">
          <cell r="C738">
            <v>1290</v>
          </cell>
          <cell r="D738" t="str">
            <v>Administracion De Fideicomiso</v>
          </cell>
          <cell r="I738">
            <v>0</v>
          </cell>
          <cell r="J738">
            <v>8478154</v>
          </cell>
          <cell r="K738">
            <v>0</v>
          </cell>
          <cell r="L738">
            <v>8478154</v>
          </cell>
          <cell r="M738">
            <v>0</v>
          </cell>
        </row>
        <row r="739">
          <cell r="C739">
            <v>1291</v>
          </cell>
          <cell r="D739" t="str">
            <v>Administracion De Fideicomiso</v>
          </cell>
          <cell r="I739">
            <v>0</v>
          </cell>
          <cell r="J739">
            <v>8478154</v>
          </cell>
          <cell r="K739">
            <v>0</v>
          </cell>
          <cell r="L739">
            <v>8478154</v>
          </cell>
          <cell r="M739">
            <v>0</v>
          </cell>
        </row>
        <row r="740">
          <cell r="C740">
            <v>1292</v>
          </cell>
          <cell r="D740" t="str">
            <v xml:space="preserve">   Gastos Legales Fideicomiso</v>
          </cell>
          <cell r="I740">
            <v>0</v>
          </cell>
          <cell r="J740">
            <v>506040</v>
          </cell>
          <cell r="K740">
            <v>0</v>
          </cell>
          <cell r="L740">
            <v>506040</v>
          </cell>
          <cell r="M740" t="str">
            <v>13.03</v>
          </cell>
          <cell r="N740" t="str">
            <v>13.03</v>
          </cell>
          <cell r="O740" t="str">
            <v>COMISIONES Y GASTOS BANCARIOS SOBRE OPERACIONES CREDITICIAS</v>
          </cell>
        </row>
        <row r="741">
          <cell r="C741">
            <v>1293</v>
          </cell>
          <cell r="D741" t="str">
            <v xml:space="preserve">   Honorarios Profesionales Fideicomiso</v>
          </cell>
          <cell r="I741">
            <v>0</v>
          </cell>
          <cell r="J741">
            <v>2303350</v>
          </cell>
          <cell r="K741">
            <v>0</v>
          </cell>
          <cell r="L741">
            <v>2303350</v>
          </cell>
          <cell r="M741" t="str">
            <v>13.03</v>
          </cell>
          <cell r="N741" t="str">
            <v>13.03</v>
          </cell>
          <cell r="O741" t="str">
            <v>COMISIONES Y GASTOS BANCARIOS SOBRE OPERACIONES CREDITICIAS</v>
          </cell>
        </row>
        <row r="742">
          <cell r="C742">
            <v>1294</v>
          </cell>
          <cell r="D742" t="str">
            <v xml:space="preserve">   Gastos Administrativos De Fideicomiso</v>
          </cell>
          <cell r="I742">
            <v>0</v>
          </cell>
          <cell r="J742">
            <v>5668764</v>
          </cell>
          <cell r="K742">
            <v>0</v>
          </cell>
          <cell r="L742">
            <v>5668764</v>
          </cell>
          <cell r="M742" t="str">
            <v>13.03</v>
          </cell>
          <cell r="N742" t="str">
            <v>13.03</v>
          </cell>
          <cell r="O742" t="str">
            <v>COMISIONES Y GASTOS BANCARIOS SOBRE OPERACIONES CREDITICIAS</v>
          </cell>
        </row>
        <row r="743">
          <cell r="C743">
            <v>415</v>
          </cell>
          <cell r="D743" t="str">
            <v>Resultados Antes Del Impuesto</v>
          </cell>
          <cell r="H743" t="str">
            <v>##</v>
          </cell>
          <cell r="I743">
            <v>53795546</v>
          </cell>
          <cell r="J743">
            <v>0</v>
          </cell>
          <cell r="K743">
            <v>0</v>
          </cell>
          <cell r="L743">
            <v>53795546</v>
          </cell>
          <cell r="M743">
            <v>0</v>
          </cell>
        </row>
        <row r="744">
          <cell r="C744">
            <v>416</v>
          </cell>
          <cell r="D744" t="str">
            <v>Resultados Antes Del Impuesto</v>
          </cell>
          <cell r="H744" t="str">
            <v>##</v>
          </cell>
          <cell r="I744">
            <v>53795546</v>
          </cell>
          <cell r="J744">
            <v>0</v>
          </cell>
          <cell r="K744">
            <v>0</v>
          </cell>
          <cell r="L744">
            <v>53795546</v>
          </cell>
          <cell r="M744">
            <v>0</v>
          </cell>
        </row>
        <row r="745">
          <cell r="C745">
            <v>417</v>
          </cell>
          <cell r="D745" t="str">
            <v>Impuestos No Deducibles</v>
          </cell>
          <cell r="H745" t="str">
            <v>##</v>
          </cell>
          <cell r="I745">
            <v>53795546</v>
          </cell>
          <cell r="J745">
            <v>0</v>
          </cell>
          <cell r="K745">
            <v>0</v>
          </cell>
          <cell r="L745">
            <v>53795546</v>
          </cell>
          <cell r="M745">
            <v>0</v>
          </cell>
        </row>
        <row r="746">
          <cell r="C746">
            <v>1203</v>
          </cell>
          <cell r="D746" t="str">
            <v xml:space="preserve">   Retencion Renta Por Absorcion</v>
          </cell>
          <cell r="I746">
            <v>47148848</v>
          </cell>
          <cell r="J746">
            <v>0</v>
          </cell>
          <cell r="K746">
            <v>0</v>
          </cell>
          <cell r="L746">
            <v>47148848</v>
          </cell>
          <cell r="M746" t="str">
            <v>11.99</v>
          </cell>
          <cell r="N746" t="str">
            <v>11.99</v>
          </cell>
          <cell r="O746" t="str">
            <v>OTROS GASTOS DE ADMINISTRACIÓN</v>
          </cell>
        </row>
        <row r="747">
          <cell r="C747">
            <v>1258</v>
          </cell>
          <cell r="D747" t="str">
            <v xml:space="preserve">   Devolucion De Credito Fiscal Iva</v>
          </cell>
          <cell r="I747">
            <v>6646698</v>
          </cell>
          <cell r="J747">
            <v>0</v>
          </cell>
          <cell r="K747">
            <v>0</v>
          </cell>
          <cell r="L747">
            <v>6646698</v>
          </cell>
          <cell r="M747" t="str">
            <v>11.99</v>
          </cell>
          <cell r="N747" t="str">
            <v>11.99</v>
          </cell>
          <cell r="O747" t="str">
            <v>OTROS GASTOS DE ADMINISTRACIÓN</v>
          </cell>
        </row>
        <row r="749">
          <cell r="I749" t="str">
            <v>Débitos</v>
          </cell>
          <cell r="J749" t="str">
            <v>Créditos</v>
          </cell>
          <cell r="K749" t="str">
            <v/>
          </cell>
          <cell r="L749" t="str">
            <v/>
          </cell>
        </row>
        <row r="750">
          <cell r="I750">
            <v>703853194486</v>
          </cell>
          <cell r="J750">
            <v>0</v>
          </cell>
          <cell r="K750" t="str">
            <v/>
          </cell>
          <cell r="L750" t="str">
            <v/>
          </cell>
        </row>
        <row r="751">
          <cell r="I751">
            <v>0</v>
          </cell>
          <cell r="J751">
            <v>-406835843822</v>
          </cell>
          <cell r="K751" t="str">
            <v/>
          </cell>
          <cell r="L751" t="str">
            <v/>
          </cell>
        </row>
        <row r="752">
          <cell r="I752">
            <v>0</v>
          </cell>
          <cell r="J752">
            <v>-333342451946</v>
          </cell>
          <cell r="K752" t="str">
            <v/>
          </cell>
          <cell r="L752" t="str">
            <v/>
          </cell>
        </row>
        <row r="753">
          <cell r="I753">
            <v>0</v>
          </cell>
          <cell r="J753">
            <v>-104021507834</v>
          </cell>
          <cell r="K753" t="str">
            <v/>
          </cell>
          <cell r="L753" t="str">
            <v/>
          </cell>
        </row>
        <row r="754">
          <cell r="I754">
            <v>140346609116</v>
          </cell>
          <cell r="J754">
            <v>0</v>
          </cell>
          <cell r="K754" t="str">
            <v/>
          </cell>
          <cell r="L754" t="str">
            <v/>
          </cell>
        </row>
        <row r="755">
          <cell r="I755">
            <v>0</v>
          </cell>
          <cell r="K755" t="str">
            <v/>
          </cell>
        </row>
        <row r="757">
          <cell r="I757">
            <v>36325101282</v>
          </cell>
          <cell r="K757" t="str">
            <v/>
          </cell>
        </row>
        <row r="758">
          <cell r="J758" t="str">
            <v>Dolphin 19.6.1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7"/>
  <sheetViews>
    <sheetView showGridLines="0" tabSelected="1" topLeftCell="A91" workbookViewId="0">
      <selection activeCell="C123" sqref="C123"/>
    </sheetView>
  </sheetViews>
  <sheetFormatPr baseColWidth="10" defaultColWidth="11.42578125" defaultRowHeight="15" x14ac:dyDescent="0.25"/>
  <cols>
    <col min="1" max="1" width="11.42578125" style="34" customWidth="1"/>
    <col min="2" max="2" width="26.42578125" style="34" customWidth="1"/>
    <col min="3" max="3" width="30.85546875" style="34" bestFit="1" customWidth="1"/>
    <col min="4" max="5" width="23.42578125" style="34" customWidth="1"/>
    <col min="6" max="6" width="18.85546875" style="34" customWidth="1"/>
    <col min="7" max="16384" width="11.42578125" style="34"/>
  </cols>
  <sheetData>
    <row r="1" spans="1:6" ht="13.9" x14ac:dyDescent="0.25">
      <c r="A1" s="72" t="s">
        <v>24</v>
      </c>
      <c r="B1" s="72"/>
      <c r="C1" s="72"/>
      <c r="D1" s="72"/>
      <c r="E1" s="72"/>
    </row>
    <row r="2" spans="1:6" ht="13.9" x14ac:dyDescent="0.25">
      <c r="A2" s="72" t="s">
        <v>264</v>
      </c>
      <c r="B2" s="72"/>
      <c r="C2" s="72"/>
      <c r="D2" s="72"/>
      <c r="E2" s="72"/>
      <c r="F2" s="36"/>
    </row>
    <row r="3" spans="1:6" x14ac:dyDescent="0.25">
      <c r="A3" s="71" t="s">
        <v>258</v>
      </c>
      <c r="B3" s="71"/>
      <c r="C3" s="71"/>
      <c r="D3" s="71"/>
      <c r="E3" s="71"/>
      <c r="F3" s="37"/>
    </row>
    <row r="4" spans="1:6" ht="11.25" customHeight="1" x14ac:dyDescent="0.25"/>
    <row r="5" spans="1:6" ht="13.9" x14ac:dyDescent="0.25">
      <c r="A5" s="38" t="s">
        <v>0</v>
      </c>
    </row>
    <row r="6" spans="1:6" x14ac:dyDescent="0.25">
      <c r="A6" s="38" t="s">
        <v>50</v>
      </c>
    </row>
    <row r="7" spans="1:6" ht="13.9" x14ac:dyDescent="0.25">
      <c r="A7" s="34" t="s">
        <v>1</v>
      </c>
    </row>
    <row r="8" spans="1:6" ht="11.25" customHeight="1" x14ac:dyDescent="0.25"/>
    <row r="9" spans="1:6" s="39" customFormat="1" ht="28.5" x14ac:dyDescent="0.25">
      <c r="B9" s="40" t="s">
        <v>2</v>
      </c>
      <c r="C9" s="40" t="s">
        <v>3</v>
      </c>
      <c r="D9" s="40" t="s">
        <v>4</v>
      </c>
    </row>
    <row r="10" spans="1:6" x14ac:dyDescent="0.25">
      <c r="B10" s="41" t="s">
        <v>5</v>
      </c>
      <c r="C10" s="41" t="s">
        <v>5</v>
      </c>
      <c r="D10" s="42">
        <v>0</v>
      </c>
    </row>
    <row r="11" spans="1:6" x14ac:dyDescent="0.25">
      <c r="B11" s="41" t="s">
        <v>5</v>
      </c>
      <c r="C11" s="41" t="s">
        <v>5</v>
      </c>
      <c r="D11" s="42">
        <v>0</v>
      </c>
    </row>
    <row r="12" spans="1:6" x14ac:dyDescent="0.25">
      <c r="B12" s="43" t="s">
        <v>6</v>
      </c>
      <c r="C12" s="43"/>
      <c r="D12" s="44">
        <v>0</v>
      </c>
    </row>
    <row r="13" spans="1:6" ht="11.25" customHeight="1" x14ac:dyDescent="0.25">
      <c r="B13" s="39"/>
      <c r="C13" s="39"/>
      <c r="D13" s="39"/>
    </row>
    <row r="14" spans="1:6" x14ac:dyDescent="0.25">
      <c r="A14" s="34" t="s">
        <v>7</v>
      </c>
    </row>
    <row r="15" spans="1:6" ht="11.25" customHeight="1" x14ac:dyDescent="0.25"/>
    <row r="16" spans="1:6" ht="28.5" x14ac:dyDescent="0.25">
      <c r="B16" s="40" t="s">
        <v>2</v>
      </c>
      <c r="C16" s="40" t="s">
        <v>3</v>
      </c>
      <c r="D16" s="40" t="s">
        <v>47</v>
      </c>
    </row>
    <row r="17" spans="1:5" x14ac:dyDescent="0.25">
      <c r="B17" s="35" t="s">
        <v>10</v>
      </c>
      <c r="C17" s="45">
        <v>189760000000</v>
      </c>
      <c r="D17" s="46">
        <v>0.8</v>
      </c>
      <c r="E17" s="47"/>
    </row>
    <row r="18" spans="1:5" x14ac:dyDescent="0.25">
      <c r="B18" s="35" t="s">
        <v>11</v>
      </c>
      <c r="C18" s="45">
        <v>47440000000</v>
      </c>
      <c r="D18" s="46">
        <v>0.2</v>
      </c>
    </row>
    <row r="19" spans="1:5" x14ac:dyDescent="0.25">
      <c r="B19" s="40" t="s">
        <v>6</v>
      </c>
      <c r="C19" s="48">
        <v>237200000000</v>
      </c>
      <c r="D19" s="49">
        <v>1</v>
      </c>
    </row>
    <row r="20" spans="1:5" ht="11.25" customHeight="1" x14ac:dyDescent="0.25"/>
    <row r="21" spans="1:5" ht="13.9" x14ac:dyDescent="0.25">
      <c r="A21" s="34" t="s">
        <v>12</v>
      </c>
    </row>
    <row r="22" spans="1:5" ht="11.25" customHeight="1" x14ac:dyDescent="0.25"/>
    <row r="23" spans="1:5" ht="28.5" x14ac:dyDescent="0.25">
      <c r="B23" s="40" t="s">
        <v>2</v>
      </c>
      <c r="C23" s="40" t="s">
        <v>3</v>
      </c>
      <c r="D23" s="40" t="s">
        <v>47</v>
      </c>
    </row>
    <row r="24" spans="1:5" x14ac:dyDescent="0.25">
      <c r="B24" s="35" t="s">
        <v>10</v>
      </c>
      <c r="C24" s="45">
        <v>189760000000</v>
      </c>
      <c r="D24" s="46">
        <v>0.8</v>
      </c>
    </row>
    <row r="25" spans="1:5" x14ac:dyDescent="0.25">
      <c r="B25" s="35" t="s">
        <v>11</v>
      </c>
      <c r="C25" s="45">
        <v>47440000000</v>
      </c>
      <c r="D25" s="46">
        <v>0.2</v>
      </c>
    </row>
    <row r="26" spans="1:5" x14ac:dyDescent="0.25">
      <c r="B26" s="40" t="s">
        <v>6</v>
      </c>
      <c r="C26" s="48">
        <v>237200000000</v>
      </c>
      <c r="D26" s="49">
        <v>1</v>
      </c>
    </row>
    <row r="27" spans="1:5" ht="11.25" customHeight="1" x14ac:dyDescent="0.25"/>
    <row r="28" spans="1:5" x14ac:dyDescent="0.25">
      <c r="A28" s="34" t="s">
        <v>13</v>
      </c>
    </row>
    <row r="29" spans="1:5" ht="11.25" customHeight="1" x14ac:dyDescent="0.25"/>
    <row r="30" spans="1:5" x14ac:dyDescent="0.25">
      <c r="B30" s="50" t="s">
        <v>14</v>
      </c>
      <c r="C30" s="50" t="s">
        <v>2</v>
      </c>
    </row>
    <row r="31" spans="1:5" x14ac:dyDescent="0.25">
      <c r="B31" s="35" t="s">
        <v>15</v>
      </c>
      <c r="C31" s="35" t="s">
        <v>259</v>
      </c>
    </row>
    <row r="32" spans="1:5" x14ac:dyDescent="0.25">
      <c r="B32" s="35" t="s">
        <v>16</v>
      </c>
      <c r="C32" s="35" t="s">
        <v>19</v>
      </c>
    </row>
    <row r="33" spans="1:6" x14ac:dyDescent="0.25">
      <c r="B33" s="35" t="s">
        <v>48</v>
      </c>
      <c r="C33" s="35" t="s">
        <v>20</v>
      </c>
    </row>
    <row r="34" spans="1:6" x14ac:dyDescent="0.25">
      <c r="B34" s="35" t="s">
        <v>48</v>
      </c>
      <c r="C34" s="35" t="s">
        <v>260</v>
      </c>
    </row>
    <row r="35" spans="1:6" x14ac:dyDescent="0.25">
      <c r="B35" s="35" t="s">
        <v>48</v>
      </c>
      <c r="C35" s="35" t="s">
        <v>261</v>
      </c>
    </row>
    <row r="36" spans="1:6" x14ac:dyDescent="0.25">
      <c r="B36" s="35" t="s">
        <v>49</v>
      </c>
      <c r="C36" s="35" t="s">
        <v>20</v>
      </c>
    </row>
    <row r="37" spans="1:6" x14ac:dyDescent="0.25">
      <c r="B37" s="35" t="s">
        <v>23</v>
      </c>
      <c r="C37" s="35" t="s">
        <v>5</v>
      </c>
    </row>
    <row r="38" spans="1:6" x14ac:dyDescent="0.25">
      <c r="B38" s="35" t="s">
        <v>18</v>
      </c>
      <c r="C38" s="35" t="s">
        <v>21</v>
      </c>
    </row>
    <row r="39" spans="1:6" x14ac:dyDescent="0.25">
      <c r="B39" s="35" t="s">
        <v>17</v>
      </c>
      <c r="C39" s="35" t="s">
        <v>262</v>
      </c>
    </row>
    <row r="40" spans="1:6" x14ac:dyDescent="0.25">
      <c r="B40" s="35" t="s">
        <v>22</v>
      </c>
      <c r="C40" s="35" t="s">
        <v>263</v>
      </c>
    </row>
    <row r="41" spans="1:6" ht="11.25" customHeight="1" x14ac:dyDescent="0.25"/>
    <row r="42" spans="1:6" ht="27.75" customHeight="1" x14ac:dyDescent="0.25">
      <c r="A42" s="73" t="s">
        <v>46</v>
      </c>
      <c r="B42" s="73"/>
      <c r="C42" s="73"/>
      <c r="D42" s="73"/>
      <c r="E42" s="73"/>
      <c r="F42" s="51"/>
    </row>
    <row r="43" spans="1:6" ht="11.25" customHeight="1" x14ac:dyDescent="0.25"/>
    <row r="44" spans="1:6" ht="28.5" x14ac:dyDescent="0.25">
      <c r="B44" s="40" t="s">
        <v>2</v>
      </c>
      <c r="C44" s="40" t="s">
        <v>3</v>
      </c>
      <c r="D44" s="40" t="s">
        <v>47</v>
      </c>
    </row>
    <row r="45" spans="1:6" x14ac:dyDescent="0.25">
      <c r="B45" s="35" t="s">
        <v>25</v>
      </c>
      <c r="C45" s="45" t="s">
        <v>25</v>
      </c>
      <c r="D45" s="46">
        <v>0</v>
      </c>
    </row>
    <row r="46" spans="1:6" x14ac:dyDescent="0.25">
      <c r="B46" s="40" t="s">
        <v>6</v>
      </c>
      <c r="C46" s="48"/>
      <c r="D46" s="49">
        <v>0</v>
      </c>
    </row>
    <row r="47" spans="1:6" ht="11.25" customHeight="1" x14ac:dyDescent="0.25"/>
    <row r="48" spans="1:6" x14ac:dyDescent="0.25">
      <c r="A48" s="38" t="s">
        <v>51</v>
      </c>
    </row>
    <row r="49" spans="1:6" ht="11.25" customHeight="1" x14ac:dyDescent="0.25"/>
    <row r="50" spans="1:6" s="52" customFormat="1" ht="28.5" x14ac:dyDescent="0.25">
      <c r="B50" s="40" t="s">
        <v>26</v>
      </c>
      <c r="C50" s="53" t="s">
        <v>27</v>
      </c>
      <c r="D50" s="53" t="s">
        <v>28</v>
      </c>
      <c r="E50" s="40" t="s">
        <v>47</v>
      </c>
      <c r="F50" s="54"/>
    </row>
    <row r="51" spans="1:6" x14ac:dyDescent="0.25">
      <c r="B51" s="35" t="s">
        <v>29</v>
      </c>
      <c r="C51" s="55">
        <v>666500000</v>
      </c>
      <c r="D51" s="35" t="s">
        <v>30</v>
      </c>
      <c r="E51" s="56">
        <v>0.33329999999999999</v>
      </c>
      <c r="F51" s="57"/>
    </row>
    <row r="52" spans="1:6" x14ac:dyDescent="0.25">
      <c r="B52" s="40" t="s">
        <v>6</v>
      </c>
      <c r="C52" s="58">
        <v>666500000</v>
      </c>
      <c r="D52" s="59"/>
      <c r="E52" s="60">
        <v>0.33329999999999999</v>
      </c>
      <c r="F52" s="61"/>
    </row>
    <row r="53" spans="1:6" ht="11.25" customHeight="1" x14ac:dyDescent="0.25"/>
    <row r="54" spans="1:6" x14ac:dyDescent="0.25">
      <c r="A54" s="38" t="s">
        <v>52</v>
      </c>
    </row>
    <row r="55" spans="1:6" ht="11.25" customHeight="1" x14ac:dyDescent="0.25"/>
    <row r="56" spans="1:6" ht="42.75" x14ac:dyDescent="0.25">
      <c r="B56" s="40" t="s">
        <v>26</v>
      </c>
      <c r="C56" s="40" t="s">
        <v>31</v>
      </c>
      <c r="D56" s="40" t="s">
        <v>32</v>
      </c>
      <c r="E56" s="40" t="s">
        <v>33</v>
      </c>
      <c r="F56" s="54"/>
    </row>
    <row r="57" spans="1:6" x14ac:dyDescent="0.25">
      <c r="B57" s="35"/>
      <c r="C57" s="35"/>
      <c r="D57" s="35"/>
      <c r="E57" s="35"/>
      <c r="F57" s="62"/>
    </row>
    <row r="58" spans="1:6" x14ac:dyDescent="0.25">
      <c r="B58" s="74" t="s">
        <v>34</v>
      </c>
      <c r="C58" s="74"/>
      <c r="D58" s="74"/>
      <c r="E58" s="74"/>
      <c r="F58" s="54"/>
    </row>
    <row r="59" spans="1:6" ht="11.25" customHeight="1" x14ac:dyDescent="0.25"/>
    <row r="60" spans="1:6" x14ac:dyDescent="0.25">
      <c r="A60" s="38" t="s">
        <v>53</v>
      </c>
    </row>
    <row r="61" spans="1:6" ht="11.25" customHeight="1" x14ac:dyDescent="0.25"/>
    <row r="62" spans="1:6" ht="28.5" x14ac:dyDescent="0.25">
      <c r="B62" s="40" t="s">
        <v>26</v>
      </c>
      <c r="C62" s="40" t="s">
        <v>35</v>
      </c>
    </row>
    <row r="63" spans="1:6" s="63" customFormat="1" x14ac:dyDescent="0.25">
      <c r="B63" s="64" t="s">
        <v>5</v>
      </c>
      <c r="C63" s="64" t="s">
        <v>5</v>
      </c>
    </row>
    <row r="64" spans="1:6" ht="11.25" customHeight="1" x14ac:dyDescent="0.25"/>
    <row r="65" spans="1:6" x14ac:dyDescent="0.25">
      <c r="A65" s="38" t="s">
        <v>36</v>
      </c>
    </row>
    <row r="66" spans="1:6" ht="11.25" customHeight="1" x14ac:dyDescent="0.25"/>
    <row r="67" spans="1:6" x14ac:dyDescent="0.25">
      <c r="B67" s="40" t="s">
        <v>37</v>
      </c>
      <c r="C67" s="65">
        <v>44196</v>
      </c>
      <c r="D67" s="65">
        <v>43830</v>
      </c>
    </row>
    <row r="68" spans="1:6" x14ac:dyDescent="0.25">
      <c r="B68" s="66" t="s">
        <v>38</v>
      </c>
      <c r="C68" s="50" t="s">
        <v>39</v>
      </c>
      <c r="D68" s="50" t="s">
        <v>39</v>
      </c>
    </row>
    <row r="69" spans="1:6" x14ac:dyDescent="0.25">
      <c r="B69" s="1" t="s">
        <v>8</v>
      </c>
      <c r="C69" s="67">
        <v>0</v>
      </c>
      <c r="D69" s="67">
        <v>27056204919.806999</v>
      </c>
    </row>
    <row r="70" spans="1:6" x14ac:dyDescent="0.25">
      <c r="B70" s="1" t="s">
        <v>10</v>
      </c>
      <c r="C70" s="67">
        <v>292857036844</v>
      </c>
      <c r="D70" s="67">
        <v>28123011801.4659</v>
      </c>
    </row>
    <row r="71" spans="1:6" x14ac:dyDescent="0.25">
      <c r="B71" s="1" t="s">
        <v>11</v>
      </c>
      <c r="C71" s="67">
        <v>21547479234</v>
      </c>
      <c r="D71" s="67">
        <v>18802947685.012001</v>
      </c>
    </row>
    <row r="72" spans="1:6" x14ac:dyDescent="0.25">
      <c r="B72" s="1" t="s">
        <v>9</v>
      </c>
      <c r="C72" s="67">
        <v>0</v>
      </c>
      <c r="D72" s="67">
        <v>28107569688</v>
      </c>
    </row>
    <row r="73" spans="1:6" x14ac:dyDescent="0.25">
      <c r="B73" s="1" t="s">
        <v>29</v>
      </c>
      <c r="C73" s="67">
        <v>664788714</v>
      </c>
      <c r="D73" s="67">
        <v>664788714</v>
      </c>
    </row>
    <row r="74" spans="1:6" x14ac:dyDescent="0.25">
      <c r="B74" s="2" t="s">
        <v>6</v>
      </c>
      <c r="C74" s="68">
        <v>315069304792</v>
      </c>
      <c r="D74" s="68">
        <v>102754522808.28491</v>
      </c>
      <c r="F74" s="69"/>
    </row>
    <row r="75" spans="1:6" ht="15" customHeight="1" x14ac:dyDescent="0.25"/>
    <row r="76" spans="1:6" x14ac:dyDescent="0.25">
      <c r="B76" s="40" t="s">
        <v>40</v>
      </c>
      <c r="C76" s="65">
        <v>44196</v>
      </c>
      <c r="D76" s="65">
        <v>43830</v>
      </c>
    </row>
    <row r="77" spans="1:6" x14ac:dyDescent="0.25">
      <c r="B77" s="66" t="s">
        <v>41</v>
      </c>
      <c r="C77" s="50" t="s">
        <v>39</v>
      </c>
      <c r="D77" s="50" t="s">
        <v>39</v>
      </c>
    </row>
    <row r="78" spans="1:6" x14ac:dyDescent="0.25">
      <c r="B78" s="1" t="s">
        <v>8</v>
      </c>
      <c r="C78" s="67">
        <v>0</v>
      </c>
      <c r="D78" s="67">
        <v>2920000000</v>
      </c>
    </row>
    <row r="79" spans="1:6" x14ac:dyDescent="0.25">
      <c r="B79" s="1" t="s">
        <v>10</v>
      </c>
      <c r="C79" s="67">
        <v>1055511133</v>
      </c>
      <c r="D79" s="67">
        <v>5949733273</v>
      </c>
    </row>
    <row r="80" spans="1:6" x14ac:dyDescent="0.25">
      <c r="B80" s="1" t="s">
        <v>11</v>
      </c>
      <c r="C80" s="67">
        <v>0</v>
      </c>
      <c r="D80" s="67">
        <v>775674000</v>
      </c>
    </row>
    <row r="81" spans="2:6" x14ac:dyDescent="0.25">
      <c r="B81" s="1" t="s">
        <v>29</v>
      </c>
      <c r="C81" s="67">
        <v>0</v>
      </c>
      <c r="D81" s="67">
        <v>0</v>
      </c>
    </row>
    <row r="82" spans="2:6" x14ac:dyDescent="0.25">
      <c r="B82" s="2" t="s">
        <v>6</v>
      </c>
      <c r="C82" s="68">
        <v>1055511133</v>
      </c>
      <c r="D82" s="68">
        <v>9645407273</v>
      </c>
      <c r="F82" s="69"/>
    </row>
    <row r="83" spans="2:6" ht="15" customHeight="1" x14ac:dyDescent="0.25"/>
    <row r="84" spans="2:6" x14ac:dyDescent="0.25">
      <c r="B84" s="3" t="s">
        <v>42</v>
      </c>
      <c r="C84" s="65">
        <v>44196</v>
      </c>
      <c r="D84" s="65">
        <v>43830</v>
      </c>
    </row>
    <row r="85" spans="2:6" x14ac:dyDescent="0.25">
      <c r="B85" s="59" t="s">
        <v>43</v>
      </c>
      <c r="C85" s="50" t="s">
        <v>39</v>
      </c>
      <c r="D85" s="50" t="s">
        <v>39</v>
      </c>
    </row>
    <row r="86" spans="2:6" x14ac:dyDescent="0.25">
      <c r="B86" s="1" t="s">
        <v>9</v>
      </c>
      <c r="C86" s="67">
        <v>0</v>
      </c>
      <c r="D86" s="67">
        <v>1692951528.2799997</v>
      </c>
    </row>
    <row r="87" spans="2:6" x14ac:dyDescent="0.25">
      <c r="B87" s="1" t="s">
        <v>29</v>
      </c>
      <c r="C87" s="67">
        <v>127604286</v>
      </c>
      <c r="D87" s="67">
        <v>114036964.63999999</v>
      </c>
    </row>
    <row r="88" spans="2:6" x14ac:dyDescent="0.25">
      <c r="B88" s="1" t="s">
        <v>11</v>
      </c>
      <c r="C88" s="67">
        <v>1806662805</v>
      </c>
      <c r="D88" s="67">
        <v>1692951528.2799997</v>
      </c>
    </row>
    <row r="89" spans="2:6" x14ac:dyDescent="0.25">
      <c r="B89" s="1" t="s">
        <v>8</v>
      </c>
      <c r="C89" s="67">
        <v>7015123125</v>
      </c>
      <c r="D89" s="67">
        <v>2544006583.7600002</v>
      </c>
      <c r="E89" s="47"/>
    </row>
    <row r="90" spans="2:6" x14ac:dyDescent="0.25">
      <c r="B90" s="1" t="s">
        <v>10</v>
      </c>
      <c r="C90" s="67">
        <v>209969741096</v>
      </c>
      <c r="D90" s="67">
        <v>2573913996.3600001</v>
      </c>
    </row>
    <row r="91" spans="2:6" x14ac:dyDescent="0.25">
      <c r="B91" s="2" t="s">
        <v>6</v>
      </c>
      <c r="C91" s="68">
        <v>218919131312</v>
      </c>
      <c r="D91" s="68">
        <v>8617860601.3199997</v>
      </c>
    </row>
    <row r="92" spans="2:6" ht="15" customHeight="1" x14ac:dyDescent="0.25">
      <c r="C92" s="70"/>
      <c r="D92" s="70"/>
    </row>
    <row r="93" spans="2:6" x14ac:dyDescent="0.25">
      <c r="B93" s="3" t="s">
        <v>45</v>
      </c>
      <c r="C93" s="65">
        <v>44196</v>
      </c>
      <c r="D93" s="65">
        <v>43830</v>
      </c>
    </row>
    <row r="94" spans="2:6" x14ac:dyDescent="0.25">
      <c r="B94" s="59" t="s">
        <v>43</v>
      </c>
      <c r="C94" s="50" t="s">
        <v>39</v>
      </c>
      <c r="D94" s="50" t="s">
        <v>39</v>
      </c>
    </row>
    <row r="95" spans="2:6" x14ac:dyDescent="0.25">
      <c r="B95" s="1" t="s">
        <v>9</v>
      </c>
      <c r="C95" s="67">
        <v>0</v>
      </c>
      <c r="D95" s="67">
        <v>0</v>
      </c>
    </row>
    <row r="96" spans="2:6" x14ac:dyDescent="0.25">
      <c r="B96" s="1" t="s">
        <v>29</v>
      </c>
      <c r="C96" s="67">
        <v>3113151653.545454</v>
      </c>
      <c r="D96" s="67">
        <v>2834338000</v>
      </c>
    </row>
    <row r="97" spans="1:5" x14ac:dyDescent="0.25">
      <c r="B97" s="1" t="s">
        <v>11</v>
      </c>
      <c r="C97" s="67">
        <v>394781778.18181813</v>
      </c>
      <c r="D97" s="67">
        <v>0</v>
      </c>
    </row>
    <row r="98" spans="1:5" x14ac:dyDescent="0.25">
      <c r="B98" s="1" t="s">
        <v>8</v>
      </c>
      <c r="C98" s="67">
        <v>2029383530</v>
      </c>
      <c r="D98" s="67">
        <v>1571557440</v>
      </c>
    </row>
    <row r="99" spans="1:5" x14ac:dyDescent="0.25">
      <c r="B99" s="1" t="s">
        <v>10</v>
      </c>
      <c r="C99" s="67">
        <v>3442210819.9999995</v>
      </c>
      <c r="D99" s="67">
        <v>265839021</v>
      </c>
    </row>
    <row r="100" spans="1:5" x14ac:dyDescent="0.25">
      <c r="B100" s="2" t="s">
        <v>6</v>
      </c>
      <c r="C100" s="68">
        <v>8979527781.727272</v>
      </c>
      <c r="D100" s="68">
        <v>4671734461</v>
      </c>
    </row>
    <row r="102" spans="1:5" x14ac:dyDescent="0.25">
      <c r="A102" s="71"/>
      <c r="B102" s="71"/>
      <c r="C102" s="71"/>
      <c r="D102" s="71"/>
      <c r="E102" s="71"/>
    </row>
    <row r="103" spans="1:5" x14ac:dyDescent="0.25">
      <c r="A103" s="71"/>
      <c r="B103" s="71"/>
      <c r="C103" s="71"/>
      <c r="D103" s="71"/>
      <c r="E103" s="71"/>
    </row>
    <row r="104" spans="1:5" x14ac:dyDescent="0.25">
      <c r="A104" s="71"/>
      <c r="B104" s="71"/>
      <c r="C104" s="71"/>
      <c r="D104" s="71"/>
      <c r="E104" s="71"/>
    </row>
    <row r="105" spans="1:5" x14ac:dyDescent="0.25">
      <c r="A105" s="71"/>
      <c r="B105" s="71"/>
      <c r="C105" s="71"/>
      <c r="D105" s="71"/>
      <c r="E105" s="71"/>
    </row>
    <row r="106" spans="1:5" x14ac:dyDescent="0.25">
      <c r="A106" s="71"/>
      <c r="B106" s="71"/>
      <c r="C106" s="71"/>
      <c r="D106" s="71"/>
      <c r="E106" s="71"/>
    </row>
    <row r="107" spans="1:5" x14ac:dyDescent="0.25">
      <c r="A107" s="71"/>
      <c r="B107" s="71"/>
      <c r="C107" s="71"/>
      <c r="D107" s="71"/>
      <c r="E107" s="71"/>
    </row>
  </sheetData>
  <mergeCells count="11">
    <mergeCell ref="A107:E107"/>
    <mergeCell ref="A105:E105"/>
    <mergeCell ref="A1:E1"/>
    <mergeCell ref="A2:E2"/>
    <mergeCell ref="A3:E3"/>
    <mergeCell ref="A42:E42"/>
    <mergeCell ref="B58:E58"/>
    <mergeCell ref="A106:E106"/>
    <mergeCell ref="A102:E102"/>
    <mergeCell ref="A103:E103"/>
    <mergeCell ref="A104:E104"/>
  </mergeCells>
  <printOptions horizontalCentered="1"/>
  <pageMargins left="0.59055118110236227" right="0.59055118110236227" top="1.1811023622047245" bottom="0.98425196850393704" header="0.31496062992125984" footer="0.31496062992125984"/>
  <pageSetup scale="75" orientation="portrait" r:id="rId1"/>
  <headerFooter>
    <oddHeader>&amp;L&amp;G</oddHeader>
    <oddFooter>&amp;C&amp;"Times New Roman,Normal"............................
Mario Milano Bergallo
Representante Legal</oddFooter>
  </headerFooter>
  <rowBreaks count="1" manualBreakCount="1">
    <brk id="53" max="16383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308"/>
  <sheetViews>
    <sheetView showGridLines="0" topLeftCell="A53" workbookViewId="0">
      <selection activeCell="C62" sqref="C62"/>
    </sheetView>
  </sheetViews>
  <sheetFormatPr baseColWidth="10" defaultRowHeight="15" x14ac:dyDescent="0.25"/>
  <cols>
    <col min="1" max="1" width="6.140625" style="4" customWidth="1"/>
    <col min="2" max="2" width="17.7109375" style="4" customWidth="1"/>
    <col min="3" max="3" width="18.7109375" style="4" customWidth="1"/>
    <col min="4" max="4" width="13" style="4" customWidth="1"/>
    <col min="5" max="5" width="14.5703125" style="4" bestFit="1" customWidth="1"/>
    <col min="6" max="6" width="12" style="4" customWidth="1"/>
    <col min="7" max="8" width="17.7109375" style="4" customWidth="1"/>
    <col min="9" max="9" width="7.7109375" style="4" bestFit="1" customWidth="1"/>
    <col min="10" max="10" width="36.42578125" style="4" bestFit="1" customWidth="1"/>
    <col min="11" max="11" width="22.85546875" style="4" customWidth="1"/>
    <col min="12" max="244" width="11.42578125" style="4"/>
    <col min="245" max="245" width="6.140625" style="4" customWidth="1"/>
    <col min="246" max="246" width="17.7109375" style="4" customWidth="1"/>
    <col min="247" max="247" width="18.7109375" style="4" customWidth="1"/>
    <col min="248" max="248" width="7.28515625" style="4" customWidth="1"/>
    <col min="249" max="250" width="13" style="4" customWidth="1"/>
    <col min="251" max="251" width="12" style="4" customWidth="1"/>
    <col min="252" max="253" width="17.7109375" style="4" customWidth="1"/>
    <col min="254" max="254" width="21.85546875" style="4" customWidth="1"/>
    <col min="255" max="255" width="1" style="4" customWidth="1"/>
    <col min="256" max="256" width="21.5703125" style="4" customWidth="1"/>
    <col min="257" max="257" width="27.42578125" style="4" customWidth="1"/>
    <col min="258" max="258" width="6.140625" style="4" customWidth="1"/>
    <col min="259" max="259" width="1.5703125" style="4" customWidth="1"/>
    <col min="260" max="260" width="0.7109375" style="4" customWidth="1"/>
    <col min="261" max="261" width="1" style="4" customWidth="1"/>
    <col min="262" max="500" width="11.42578125" style="4"/>
    <col min="501" max="501" width="6.140625" style="4" customWidth="1"/>
    <col min="502" max="502" width="17.7109375" style="4" customWidth="1"/>
    <col min="503" max="503" width="18.7109375" style="4" customWidth="1"/>
    <col min="504" max="504" width="7.28515625" style="4" customWidth="1"/>
    <col min="505" max="506" width="13" style="4" customWidth="1"/>
    <col min="507" max="507" width="12" style="4" customWidth="1"/>
    <col min="508" max="509" width="17.7109375" style="4" customWidth="1"/>
    <col min="510" max="510" width="21.85546875" style="4" customWidth="1"/>
    <col min="511" max="511" width="1" style="4" customWidth="1"/>
    <col min="512" max="512" width="21.5703125" style="4" customWidth="1"/>
    <col min="513" max="513" width="27.42578125" style="4" customWidth="1"/>
    <col min="514" max="514" width="6.140625" style="4" customWidth="1"/>
    <col min="515" max="515" width="1.5703125" style="4" customWidth="1"/>
    <col min="516" max="516" width="0.7109375" style="4" customWidth="1"/>
    <col min="517" max="517" width="1" style="4" customWidth="1"/>
    <col min="518" max="756" width="11.42578125" style="4"/>
    <col min="757" max="757" width="6.140625" style="4" customWidth="1"/>
    <col min="758" max="758" width="17.7109375" style="4" customWidth="1"/>
    <col min="759" max="759" width="18.7109375" style="4" customWidth="1"/>
    <col min="760" max="760" width="7.28515625" style="4" customWidth="1"/>
    <col min="761" max="762" width="13" style="4" customWidth="1"/>
    <col min="763" max="763" width="12" style="4" customWidth="1"/>
    <col min="764" max="765" width="17.7109375" style="4" customWidth="1"/>
    <col min="766" max="766" width="21.85546875" style="4" customWidth="1"/>
    <col min="767" max="767" width="1" style="4" customWidth="1"/>
    <col min="768" max="768" width="21.5703125" style="4" customWidth="1"/>
    <col min="769" max="769" width="27.42578125" style="4" customWidth="1"/>
    <col min="770" max="770" width="6.140625" style="4" customWidth="1"/>
    <col min="771" max="771" width="1.5703125" style="4" customWidth="1"/>
    <col min="772" max="772" width="0.7109375" style="4" customWidth="1"/>
    <col min="773" max="773" width="1" style="4" customWidth="1"/>
    <col min="774" max="1012" width="11.42578125" style="4"/>
    <col min="1013" max="1013" width="6.140625" style="4" customWidth="1"/>
    <col min="1014" max="1014" width="17.7109375" style="4" customWidth="1"/>
    <col min="1015" max="1015" width="18.7109375" style="4" customWidth="1"/>
    <col min="1016" max="1016" width="7.28515625" style="4" customWidth="1"/>
    <col min="1017" max="1018" width="13" style="4" customWidth="1"/>
    <col min="1019" max="1019" width="12" style="4" customWidth="1"/>
    <col min="1020" max="1021" width="17.7109375" style="4" customWidth="1"/>
    <col min="1022" max="1022" width="21.85546875" style="4" customWidth="1"/>
    <col min="1023" max="1023" width="1" style="4" customWidth="1"/>
    <col min="1024" max="1024" width="21.5703125" style="4" customWidth="1"/>
    <col min="1025" max="1025" width="27.42578125" style="4" customWidth="1"/>
    <col min="1026" max="1026" width="6.140625" style="4" customWidth="1"/>
    <col min="1027" max="1027" width="1.5703125" style="4" customWidth="1"/>
    <col min="1028" max="1028" width="0.7109375" style="4" customWidth="1"/>
    <col min="1029" max="1029" width="1" style="4" customWidth="1"/>
    <col min="1030" max="1268" width="11.42578125" style="4"/>
    <col min="1269" max="1269" width="6.140625" style="4" customWidth="1"/>
    <col min="1270" max="1270" width="17.7109375" style="4" customWidth="1"/>
    <col min="1271" max="1271" width="18.7109375" style="4" customWidth="1"/>
    <col min="1272" max="1272" width="7.28515625" style="4" customWidth="1"/>
    <col min="1273" max="1274" width="13" style="4" customWidth="1"/>
    <col min="1275" max="1275" width="12" style="4" customWidth="1"/>
    <col min="1276" max="1277" width="17.7109375" style="4" customWidth="1"/>
    <col min="1278" max="1278" width="21.85546875" style="4" customWidth="1"/>
    <col min="1279" max="1279" width="1" style="4" customWidth="1"/>
    <col min="1280" max="1280" width="21.5703125" style="4" customWidth="1"/>
    <col min="1281" max="1281" width="27.42578125" style="4" customWidth="1"/>
    <col min="1282" max="1282" width="6.140625" style="4" customWidth="1"/>
    <col min="1283" max="1283" width="1.5703125" style="4" customWidth="1"/>
    <col min="1284" max="1284" width="0.7109375" style="4" customWidth="1"/>
    <col min="1285" max="1285" width="1" style="4" customWidth="1"/>
    <col min="1286" max="1524" width="11.42578125" style="4"/>
    <col min="1525" max="1525" width="6.140625" style="4" customWidth="1"/>
    <col min="1526" max="1526" width="17.7109375" style="4" customWidth="1"/>
    <col min="1527" max="1527" width="18.7109375" style="4" customWidth="1"/>
    <col min="1528" max="1528" width="7.28515625" style="4" customWidth="1"/>
    <col min="1529" max="1530" width="13" style="4" customWidth="1"/>
    <col min="1531" max="1531" width="12" style="4" customWidth="1"/>
    <col min="1532" max="1533" width="17.7109375" style="4" customWidth="1"/>
    <col min="1534" max="1534" width="21.85546875" style="4" customWidth="1"/>
    <col min="1535" max="1535" width="1" style="4" customWidth="1"/>
    <col min="1536" max="1536" width="21.5703125" style="4" customWidth="1"/>
    <col min="1537" max="1537" width="27.42578125" style="4" customWidth="1"/>
    <col min="1538" max="1538" width="6.140625" style="4" customWidth="1"/>
    <col min="1539" max="1539" width="1.5703125" style="4" customWidth="1"/>
    <col min="1540" max="1540" width="0.7109375" style="4" customWidth="1"/>
    <col min="1541" max="1541" width="1" style="4" customWidth="1"/>
    <col min="1542" max="1780" width="11.42578125" style="4"/>
    <col min="1781" max="1781" width="6.140625" style="4" customWidth="1"/>
    <col min="1782" max="1782" width="17.7109375" style="4" customWidth="1"/>
    <col min="1783" max="1783" width="18.7109375" style="4" customWidth="1"/>
    <col min="1784" max="1784" width="7.28515625" style="4" customWidth="1"/>
    <col min="1785" max="1786" width="13" style="4" customWidth="1"/>
    <col min="1787" max="1787" width="12" style="4" customWidth="1"/>
    <col min="1788" max="1789" width="17.7109375" style="4" customWidth="1"/>
    <col min="1790" max="1790" width="21.85546875" style="4" customWidth="1"/>
    <col min="1791" max="1791" width="1" style="4" customWidth="1"/>
    <col min="1792" max="1792" width="21.5703125" style="4" customWidth="1"/>
    <col min="1793" max="1793" width="27.42578125" style="4" customWidth="1"/>
    <col min="1794" max="1794" width="6.140625" style="4" customWidth="1"/>
    <col min="1795" max="1795" width="1.5703125" style="4" customWidth="1"/>
    <col min="1796" max="1796" width="0.7109375" style="4" customWidth="1"/>
    <col min="1797" max="1797" width="1" style="4" customWidth="1"/>
    <col min="1798" max="2036" width="11.42578125" style="4"/>
    <col min="2037" max="2037" width="6.140625" style="4" customWidth="1"/>
    <col min="2038" max="2038" width="17.7109375" style="4" customWidth="1"/>
    <col min="2039" max="2039" width="18.7109375" style="4" customWidth="1"/>
    <col min="2040" max="2040" width="7.28515625" style="4" customWidth="1"/>
    <col min="2041" max="2042" width="13" style="4" customWidth="1"/>
    <col min="2043" max="2043" width="12" style="4" customWidth="1"/>
    <col min="2044" max="2045" width="17.7109375" style="4" customWidth="1"/>
    <col min="2046" max="2046" width="21.85546875" style="4" customWidth="1"/>
    <col min="2047" max="2047" width="1" style="4" customWidth="1"/>
    <col min="2048" max="2048" width="21.5703125" style="4" customWidth="1"/>
    <col min="2049" max="2049" width="27.42578125" style="4" customWidth="1"/>
    <col min="2050" max="2050" width="6.140625" style="4" customWidth="1"/>
    <col min="2051" max="2051" width="1.5703125" style="4" customWidth="1"/>
    <col min="2052" max="2052" width="0.7109375" style="4" customWidth="1"/>
    <col min="2053" max="2053" width="1" style="4" customWidth="1"/>
    <col min="2054" max="2292" width="11.42578125" style="4"/>
    <col min="2293" max="2293" width="6.140625" style="4" customWidth="1"/>
    <col min="2294" max="2294" width="17.7109375" style="4" customWidth="1"/>
    <col min="2295" max="2295" width="18.7109375" style="4" customWidth="1"/>
    <col min="2296" max="2296" width="7.28515625" style="4" customWidth="1"/>
    <col min="2297" max="2298" width="13" style="4" customWidth="1"/>
    <col min="2299" max="2299" width="12" style="4" customWidth="1"/>
    <col min="2300" max="2301" width="17.7109375" style="4" customWidth="1"/>
    <col min="2302" max="2302" width="21.85546875" style="4" customWidth="1"/>
    <col min="2303" max="2303" width="1" style="4" customWidth="1"/>
    <col min="2304" max="2304" width="21.5703125" style="4" customWidth="1"/>
    <col min="2305" max="2305" width="27.42578125" style="4" customWidth="1"/>
    <col min="2306" max="2306" width="6.140625" style="4" customWidth="1"/>
    <col min="2307" max="2307" width="1.5703125" style="4" customWidth="1"/>
    <col min="2308" max="2308" width="0.7109375" style="4" customWidth="1"/>
    <col min="2309" max="2309" width="1" style="4" customWidth="1"/>
    <col min="2310" max="2548" width="11.42578125" style="4"/>
    <col min="2549" max="2549" width="6.140625" style="4" customWidth="1"/>
    <col min="2550" max="2550" width="17.7109375" style="4" customWidth="1"/>
    <col min="2551" max="2551" width="18.7109375" style="4" customWidth="1"/>
    <col min="2552" max="2552" width="7.28515625" style="4" customWidth="1"/>
    <col min="2553" max="2554" width="13" style="4" customWidth="1"/>
    <col min="2555" max="2555" width="12" style="4" customWidth="1"/>
    <col min="2556" max="2557" width="17.7109375" style="4" customWidth="1"/>
    <col min="2558" max="2558" width="21.85546875" style="4" customWidth="1"/>
    <col min="2559" max="2559" width="1" style="4" customWidth="1"/>
    <col min="2560" max="2560" width="21.5703125" style="4" customWidth="1"/>
    <col min="2561" max="2561" width="27.42578125" style="4" customWidth="1"/>
    <col min="2562" max="2562" width="6.140625" style="4" customWidth="1"/>
    <col min="2563" max="2563" width="1.5703125" style="4" customWidth="1"/>
    <col min="2564" max="2564" width="0.7109375" style="4" customWidth="1"/>
    <col min="2565" max="2565" width="1" style="4" customWidth="1"/>
    <col min="2566" max="2804" width="11.42578125" style="4"/>
    <col min="2805" max="2805" width="6.140625" style="4" customWidth="1"/>
    <col min="2806" max="2806" width="17.7109375" style="4" customWidth="1"/>
    <col min="2807" max="2807" width="18.7109375" style="4" customWidth="1"/>
    <col min="2808" max="2808" width="7.28515625" style="4" customWidth="1"/>
    <col min="2809" max="2810" width="13" style="4" customWidth="1"/>
    <col min="2811" max="2811" width="12" style="4" customWidth="1"/>
    <col min="2812" max="2813" width="17.7109375" style="4" customWidth="1"/>
    <col min="2814" max="2814" width="21.85546875" style="4" customWidth="1"/>
    <col min="2815" max="2815" width="1" style="4" customWidth="1"/>
    <col min="2816" max="2816" width="21.5703125" style="4" customWidth="1"/>
    <col min="2817" max="2817" width="27.42578125" style="4" customWidth="1"/>
    <col min="2818" max="2818" width="6.140625" style="4" customWidth="1"/>
    <col min="2819" max="2819" width="1.5703125" style="4" customWidth="1"/>
    <col min="2820" max="2820" width="0.7109375" style="4" customWidth="1"/>
    <col min="2821" max="2821" width="1" style="4" customWidth="1"/>
    <col min="2822" max="3060" width="11.42578125" style="4"/>
    <col min="3061" max="3061" width="6.140625" style="4" customWidth="1"/>
    <col min="3062" max="3062" width="17.7109375" style="4" customWidth="1"/>
    <col min="3063" max="3063" width="18.7109375" style="4" customWidth="1"/>
    <col min="3064" max="3064" width="7.28515625" style="4" customWidth="1"/>
    <col min="3065" max="3066" width="13" style="4" customWidth="1"/>
    <col min="3067" max="3067" width="12" style="4" customWidth="1"/>
    <col min="3068" max="3069" width="17.7109375" style="4" customWidth="1"/>
    <col min="3070" max="3070" width="21.85546875" style="4" customWidth="1"/>
    <col min="3071" max="3071" width="1" style="4" customWidth="1"/>
    <col min="3072" max="3072" width="21.5703125" style="4" customWidth="1"/>
    <col min="3073" max="3073" width="27.42578125" style="4" customWidth="1"/>
    <col min="3074" max="3074" width="6.140625" style="4" customWidth="1"/>
    <col min="3075" max="3075" width="1.5703125" style="4" customWidth="1"/>
    <col min="3076" max="3076" width="0.7109375" style="4" customWidth="1"/>
    <col min="3077" max="3077" width="1" style="4" customWidth="1"/>
    <col min="3078" max="3316" width="11.42578125" style="4"/>
    <col min="3317" max="3317" width="6.140625" style="4" customWidth="1"/>
    <col min="3318" max="3318" width="17.7109375" style="4" customWidth="1"/>
    <col min="3319" max="3319" width="18.7109375" style="4" customWidth="1"/>
    <col min="3320" max="3320" width="7.28515625" style="4" customWidth="1"/>
    <col min="3321" max="3322" width="13" style="4" customWidth="1"/>
    <col min="3323" max="3323" width="12" style="4" customWidth="1"/>
    <col min="3324" max="3325" width="17.7109375" style="4" customWidth="1"/>
    <col min="3326" max="3326" width="21.85546875" style="4" customWidth="1"/>
    <col min="3327" max="3327" width="1" style="4" customWidth="1"/>
    <col min="3328" max="3328" width="21.5703125" style="4" customWidth="1"/>
    <col min="3329" max="3329" width="27.42578125" style="4" customWidth="1"/>
    <col min="3330" max="3330" width="6.140625" style="4" customWidth="1"/>
    <col min="3331" max="3331" width="1.5703125" style="4" customWidth="1"/>
    <col min="3332" max="3332" width="0.7109375" style="4" customWidth="1"/>
    <col min="3333" max="3333" width="1" style="4" customWidth="1"/>
    <col min="3334" max="3572" width="11.42578125" style="4"/>
    <col min="3573" max="3573" width="6.140625" style="4" customWidth="1"/>
    <col min="3574" max="3574" width="17.7109375" style="4" customWidth="1"/>
    <col min="3575" max="3575" width="18.7109375" style="4" customWidth="1"/>
    <col min="3576" max="3576" width="7.28515625" style="4" customWidth="1"/>
    <col min="3577" max="3578" width="13" style="4" customWidth="1"/>
    <col min="3579" max="3579" width="12" style="4" customWidth="1"/>
    <col min="3580" max="3581" width="17.7109375" style="4" customWidth="1"/>
    <col min="3582" max="3582" width="21.85546875" style="4" customWidth="1"/>
    <col min="3583" max="3583" width="1" style="4" customWidth="1"/>
    <col min="3584" max="3584" width="21.5703125" style="4" customWidth="1"/>
    <col min="3585" max="3585" width="27.42578125" style="4" customWidth="1"/>
    <col min="3586" max="3586" width="6.140625" style="4" customWidth="1"/>
    <col min="3587" max="3587" width="1.5703125" style="4" customWidth="1"/>
    <col min="3588" max="3588" width="0.7109375" style="4" customWidth="1"/>
    <col min="3589" max="3589" width="1" style="4" customWidth="1"/>
    <col min="3590" max="3828" width="11.42578125" style="4"/>
    <col min="3829" max="3829" width="6.140625" style="4" customWidth="1"/>
    <col min="3830" max="3830" width="17.7109375" style="4" customWidth="1"/>
    <col min="3831" max="3831" width="18.7109375" style="4" customWidth="1"/>
    <col min="3832" max="3832" width="7.28515625" style="4" customWidth="1"/>
    <col min="3833" max="3834" width="13" style="4" customWidth="1"/>
    <col min="3835" max="3835" width="12" style="4" customWidth="1"/>
    <col min="3836" max="3837" width="17.7109375" style="4" customWidth="1"/>
    <col min="3838" max="3838" width="21.85546875" style="4" customWidth="1"/>
    <col min="3839" max="3839" width="1" style="4" customWidth="1"/>
    <col min="3840" max="3840" width="21.5703125" style="4" customWidth="1"/>
    <col min="3841" max="3841" width="27.42578125" style="4" customWidth="1"/>
    <col min="3842" max="3842" width="6.140625" style="4" customWidth="1"/>
    <col min="3843" max="3843" width="1.5703125" style="4" customWidth="1"/>
    <col min="3844" max="3844" width="0.7109375" style="4" customWidth="1"/>
    <col min="3845" max="3845" width="1" style="4" customWidth="1"/>
    <col min="3846" max="4084" width="11.42578125" style="4"/>
    <col min="4085" max="4085" width="6.140625" style="4" customWidth="1"/>
    <col min="4086" max="4086" width="17.7109375" style="4" customWidth="1"/>
    <col min="4087" max="4087" width="18.7109375" style="4" customWidth="1"/>
    <col min="4088" max="4088" width="7.28515625" style="4" customWidth="1"/>
    <col min="4089" max="4090" width="13" style="4" customWidth="1"/>
    <col min="4091" max="4091" width="12" style="4" customWidth="1"/>
    <col min="4092" max="4093" width="17.7109375" style="4" customWidth="1"/>
    <col min="4094" max="4094" width="21.85546875" style="4" customWidth="1"/>
    <col min="4095" max="4095" width="1" style="4" customWidth="1"/>
    <col min="4096" max="4096" width="21.5703125" style="4" customWidth="1"/>
    <col min="4097" max="4097" width="27.42578125" style="4" customWidth="1"/>
    <col min="4098" max="4098" width="6.140625" style="4" customWidth="1"/>
    <col min="4099" max="4099" width="1.5703125" style="4" customWidth="1"/>
    <col min="4100" max="4100" width="0.7109375" style="4" customWidth="1"/>
    <col min="4101" max="4101" width="1" style="4" customWidth="1"/>
    <col min="4102" max="4340" width="11.42578125" style="4"/>
    <col min="4341" max="4341" width="6.140625" style="4" customWidth="1"/>
    <col min="4342" max="4342" width="17.7109375" style="4" customWidth="1"/>
    <col min="4343" max="4343" width="18.7109375" style="4" customWidth="1"/>
    <col min="4344" max="4344" width="7.28515625" style="4" customWidth="1"/>
    <col min="4345" max="4346" width="13" style="4" customWidth="1"/>
    <col min="4347" max="4347" width="12" style="4" customWidth="1"/>
    <col min="4348" max="4349" width="17.7109375" style="4" customWidth="1"/>
    <col min="4350" max="4350" width="21.85546875" style="4" customWidth="1"/>
    <col min="4351" max="4351" width="1" style="4" customWidth="1"/>
    <col min="4352" max="4352" width="21.5703125" style="4" customWidth="1"/>
    <col min="4353" max="4353" width="27.42578125" style="4" customWidth="1"/>
    <col min="4354" max="4354" width="6.140625" style="4" customWidth="1"/>
    <col min="4355" max="4355" width="1.5703125" style="4" customWidth="1"/>
    <col min="4356" max="4356" width="0.7109375" style="4" customWidth="1"/>
    <col min="4357" max="4357" width="1" style="4" customWidth="1"/>
    <col min="4358" max="4596" width="11.42578125" style="4"/>
    <col min="4597" max="4597" width="6.140625" style="4" customWidth="1"/>
    <col min="4598" max="4598" width="17.7109375" style="4" customWidth="1"/>
    <col min="4599" max="4599" width="18.7109375" style="4" customWidth="1"/>
    <col min="4600" max="4600" width="7.28515625" style="4" customWidth="1"/>
    <col min="4601" max="4602" width="13" style="4" customWidth="1"/>
    <col min="4603" max="4603" width="12" style="4" customWidth="1"/>
    <col min="4604" max="4605" width="17.7109375" style="4" customWidth="1"/>
    <col min="4606" max="4606" width="21.85546875" style="4" customWidth="1"/>
    <col min="4607" max="4607" width="1" style="4" customWidth="1"/>
    <col min="4608" max="4608" width="21.5703125" style="4" customWidth="1"/>
    <col min="4609" max="4609" width="27.42578125" style="4" customWidth="1"/>
    <col min="4610" max="4610" width="6.140625" style="4" customWidth="1"/>
    <col min="4611" max="4611" width="1.5703125" style="4" customWidth="1"/>
    <col min="4612" max="4612" width="0.7109375" style="4" customWidth="1"/>
    <col min="4613" max="4613" width="1" style="4" customWidth="1"/>
    <col min="4614" max="4852" width="11.42578125" style="4"/>
    <col min="4853" max="4853" width="6.140625" style="4" customWidth="1"/>
    <col min="4854" max="4854" width="17.7109375" style="4" customWidth="1"/>
    <col min="4855" max="4855" width="18.7109375" style="4" customWidth="1"/>
    <col min="4856" max="4856" width="7.28515625" style="4" customWidth="1"/>
    <col min="4857" max="4858" width="13" style="4" customWidth="1"/>
    <col min="4859" max="4859" width="12" style="4" customWidth="1"/>
    <col min="4860" max="4861" width="17.7109375" style="4" customWidth="1"/>
    <col min="4862" max="4862" width="21.85546875" style="4" customWidth="1"/>
    <col min="4863" max="4863" width="1" style="4" customWidth="1"/>
    <col min="4864" max="4864" width="21.5703125" style="4" customWidth="1"/>
    <col min="4865" max="4865" width="27.42578125" style="4" customWidth="1"/>
    <col min="4866" max="4866" width="6.140625" style="4" customWidth="1"/>
    <col min="4867" max="4867" width="1.5703125" style="4" customWidth="1"/>
    <col min="4868" max="4868" width="0.7109375" style="4" customWidth="1"/>
    <col min="4869" max="4869" width="1" style="4" customWidth="1"/>
    <col min="4870" max="5108" width="11.42578125" style="4"/>
    <col min="5109" max="5109" width="6.140625" style="4" customWidth="1"/>
    <col min="5110" max="5110" width="17.7109375" style="4" customWidth="1"/>
    <col min="5111" max="5111" width="18.7109375" style="4" customWidth="1"/>
    <col min="5112" max="5112" width="7.28515625" style="4" customWidth="1"/>
    <col min="5113" max="5114" width="13" style="4" customWidth="1"/>
    <col min="5115" max="5115" width="12" style="4" customWidth="1"/>
    <col min="5116" max="5117" width="17.7109375" style="4" customWidth="1"/>
    <col min="5118" max="5118" width="21.85546875" style="4" customWidth="1"/>
    <col min="5119" max="5119" width="1" style="4" customWidth="1"/>
    <col min="5120" max="5120" width="21.5703125" style="4" customWidth="1"/>
    <col min="5121" max="5121" width="27.42578125" style="4" customWidth="1"/>
    <col min="5122" max="5122" width="6.140625" style="4" customWidth="1"/>
    <col min="5123" max="5123" width="1.5703125" style="4" customWidth="1"/>
    <col min="5124" max="5124" width="0.7109375" style="4" customWidth="1"/>
    <col min="5125" max="5125" width="1" style="4" customWidth="1"/>
    <col min="5126" max="5364" width="11.42578125" style="4"/>
    <col min="5365" max="5365" width="6.140625" style="4" customWidth="1"/>
    <col min="5366" max="5366" width="17.7109375" style="4" customWidth="1"/>
    <col min="5367" max="5367" width="18.7109375" style="4" customWidth="1"/>
    <col min="5368" max="5368" width="7.28515625" style="4" customWidth="1"/>
    <col min="5369" max="5370" width="13" style="4" customWidth="1"/>
    <col min="5371" max="5371" width="12" style="4" customWidth="1"/>
    <col min="5372" max="5373" width="17.7109375" style="4" customWidth="1"/>
    <col min="5374" max="5374" width="21.85546875" style="4" customWidth="1"/>
    <col min="5375" max="5375" width="1" style="4" customWidth="1"/>
    <col min="5376" max="5376" width="21.5703125" style="4" customWidth="1"/>
    <col min="5377" max="5377" width="27.42578125" style="4" customWidth="1"/>
    <col min="5378" max="5378" width="6.140625" style="4" customWidth="1"/>
    <col min="5379" max="5379" width="1.5703125" style="4" customWidth="1"/>
    <col min="5380" max="5380" width="0.7109375" style="4" customWidth="1"/>
    <col min="5381" max="5381" width="1" style="4" customWidth="1"/>
    <col min="5382" max="5620" width="11.42578125" style="4"/>
    <col min="5621" max="5621" width="6.140625" style="4" customWidth="1"/>
    <col min="5622" max="5622" width="17.7109375" style="4" customWidth="1"/>
    <col min="5623" max="5623" width="18.7109375" style="4" customWidth="1"/>
    <col min="5624" max="5624" width="7.28515625" style="4" customWidth="1"/>
    <col min="5625" max="5626" width="13" style="4" customWidth="1"/>
    <col min="5627" max="5627" width="12" style="4" customWidth="1"/>
    <col min="5628" max="5629" width="17.7109375" style="4" customWidth="1"/>
    <col min="5630" max="5630" width="21.85546875" style="4" customWidth="1"/>
    <col min="5631" max="5631" width="1" style="4" customWidth="1"/>
    <col min="5632" max="5632" width="21.5703125" style="4" customWidth="1"/>
    <col min="5633" max="5633" width="27.42578125" style="4" customWidth="1"/>
    <col min="5634" max="5634" width="6.140625" style="4" customWidth="1"/>
    <col min="5635" max="5635" width="1.5703125" style="4" customWidth="1"/>
    <col min="5636" max="5636" width="0.7109375" style="4" customWidth="1"/>
    <col min="5637" max="5637" width="1" style="4" customWidth="1"/>
    <col min="5638" max="5876" width="11.42578125" style="4"/>
    <col min="5877" max="5877" width="6.140625" style="4" customWidth="1"/>
    <col min="5878" max="5878" width="17.7109375" style="4" customWidth="1"/>
    <col min="5879" max="5879" width="18.7109375" style="4" customWidth="1"/>
    <col min="5880" max="5880" width="7.28515625" style="4" customWidth="1"/>
    <col min="5881" max="5882" width="13" style="4" customWidth="1"/>
    <col min="5883" max="5883" width="12" style="4" customWidth="1"/>
    <col min="5884" max="5885" width="17.7109375" style="4" customWidth="1"/>
    <col min="5886" max="5886" width="21.85546875" style="4" customWidth="1"/>
    <col min="5887" max="5887" width="1" style="4" customWidth="1"/>
    <col min="5888" max="5888" width="21.5703125" style="4" customWidth="1"/>
    <col min="5889" max="5889" width="27.42578125" style="4" customWidth="1"/>
    <col min="5890" max="5890" width="6.140625" style="4" customWidth="1"/>
    <col min="5891" max="5891" width="1.5703125" style="4" customWidth="1"/>
    <col min="5892" max="5892" width="0.7109375" style="4" customWidth="1"/>
    <col min="5893" max="5893" width="1" style="4" customWidth="1"/>
    <col min="5894" max="6132" width="11.42578125" style="4"/>
    <col min="6133" max="6133" width="6.140625" style="4" customWidth="1"/>
    <col min="6134" max="6134" width="17.7109375" style="4" customWidth="1"/>
    <col min="6135" max="6135" width="18.7109375" style="4" customWidth="1"/>
    <col min="6136" max="6136" width="7.28515625" style="4" customWidth="1"/>
    <col min="6137" max="6138" width="13" style="4" customWidth="1"/>
    <col min="6139" max="6139" width="12" style="4" customWidth="1"/>
    <col min="6140" max="6141" width="17.7109375" style="4" customWidth="1"/>
    <col min="6142" max="6142" width="21.85546875" style="4" customWidth="1"/>
    <col min="6143" max="6143" width="1" style="4" customWidth="1"/>
    <col min="6144" max="6144" width="21.5703125" style="4" customWidth="1"/>
    <col min="6145" max="6145" width="27.42578125" style="4" customWidth="1"/>
    <col min="6146" max="6146" width="6.140625" style="4" customWidth="1"/>
    <col min="6147" max="6147" width="1.5703125" style="4" customWidth="1"/>
    <col min="6148" max="6148" width="0.7109375" style="4" customWidth="1"/>
    <col min="6149" max="6149" width="1" style="4" customWidth="1"/>
    <col min="6150" max="6388" width="11.42578125" style="4"/>
    <col min="6389" max="6389" width="6.140625" style="4" customWidth="1"/>
    <col min="6390" max="6390" width="17.7109375" style="4" customWidth="1"/>
    <col min="6391" max="6391" width="18.7109375" style="4" customWidth="1"/>
    <col min="6392" max="6392" width="7.28515625" style="4" customWidth="1"/>
    <col min="6393" max="6394" width="13" style="4" customWidth="1"/>
    <col min="6395" max="6395" width="12" style="4" customWidth="1"/>
    <col min="6396" max="6397" width="17.7109375" style="4" customWidth="1"/>
    <col min="6398" max="6398" width="21.85546875" style="4" customWidth="1"/>
    <col min="6399" max="6399" width="1" style="4" customWidth="1"/>
    <col min="6400" max="6400" width="21.5703125" style="4" customWidth="1"/>
    <col min="6401" max="6401" width="27.42578125" style="4" customWidth="1"/>
    <col min="6402" max="6402" width="6.140625" style="4" customWidth="1"/>
    <col min="6403" max="6403" width="1.5703125" style="4" customWidth="1"/>
    <col min="6404" max="6404" width="0.7109375" style="4" customWidth="1"/>
    <col min="6405" max="6405" width="1" style="4" customWidth="1"/>
    <col min="6406" max="6644" width="11.42578125" style="4"/>
    <col min="6645" max="6645" width="6.140625" style="4" customWidth="1"/>
    <col min="6646" max="6646" width="17.7109375" style="4" customWidth="1"/>
    <col min="6647" max="6647" width="18.7109375" style="4" customWidth="1"/>
    <col min="6648" max="6648" width="7.28515625" style="4" customWidth="1"/>
    <col min="6649" max="6650" width="13" style="4" customWidth="1"/>
    <col min="6651" max="6651" width="12" style="4" customWidth="1"/>
    <col min="6652" max="6653" width="17.7109375" style="4" customWidth="1"/>
    <col min="6654" max="6654" width="21.85546875" style="4" customWidth="1"/>
    <col min="6655" max="6655" width="1" style="4" customWidth="1"/>
    <col min="6656" max="6656" width="21.5703125" style="4" customWidth="1"/>
    <col min="6657" max="6657" width="27.42578125" style="4" customWidth="1"/>
    <col min="6658" max="6658" width="6.140625" style="4" customWidth="1"/>
    <col min="6659" max="6659" width="1.5703125" style="4" customWidth="1"/>
    <col min="6660" max="6660" width="0.7109375" style="4" customWidth="1"/>
    <col min="6661" max="6661" width="1" style="4" customWidth="1"/>
    <col min="6662" max="6900" width="11.42578125" style="4"/>
    <col min="6901" max="6901" width="6.140625" style="4" customWidth="1"/>
    <col min="6902" max="6902" width="17.7109375" style="4" customWidth="1"/>
    <col min="6903" max="6903" width="18.7109375" style="4" customWidth="1"/>
    <col min="6904" max="6904" width="7.28515625" style="4" customWidth="1"/>
    <col min="6905" max="6906" width="13" style="4" customWidth="1"/>
    <col min="6907" max="6907" width="12" style="4" customWidth="1"/>
    <col min="6908" max="6909" width="17.7109375" style="4" customWidth="1"/>
    <col min="6910" max="6910" width="21.85546875" style="4" customWidth="1"/>
    <col min="6911" max="6911" width="1" style="4" customWidth="1"/>
    <col min="6912" max="6912" width="21.5703125" style="4" customWidth="1"/>
    <col min="6913" max="6913" width="27.42578125" style="4" customWidth="1"/>
    <col min="6914" max="6914" width="6.140625" style="4" customWidth="1"/>
    <col min="6915" max="6915" width="1.5703125" style="4" customWidth="1"/>
    <col min="6916" max="6916" width="0.7109375" style="4" customWidth="1"/>
    <col min="6917" max="6917" width="1" style="4" customWidth="1"/>
    <col min="6918" max="7156" width="11.42578125" style="4"/>
    <col min="7157" max="7157" width="6.140625" style="4" customWidth="1"/>
    <col min="7158" max="7158" width="17.7109375" style="4" customWidth="1"/>
    <col min="7159" max="7159" width="18.7109375" style="4" customWidth="1"/>
    <col min="7160" max="7160" width="7.28515625" style="4" customWidth="1"/>
    <col min="7161" max="7162" width="13" style="4" customWidth="1"/>
    <col min="7163" max="7163" width="12" style="4" customWidth="1"/>
    <col min="7164" max="7165" width="17.7109375" style="4" customWidth="1"/>
    <col min="7166" max="7166" width="21.85546875" style="4" customWidth="1"/>
    <col min="7167" max="7167" width="1" style="4" customWidth="1"/>
    <col min="7168" max="7168" width="21.5703125" style="4" customWidth="1"/>
    <col min="7169" max="7169" width="27.42578125" style="4" customWidth="1"/>
    <col min="7170" max="7170" width="6.140625" style="4" customWidth="1"/>
    <col min="7171" max="7171" width="1.5703125" style="4" customWidth="1"/>
    <col min="7172" max="7172" width="0.7109375" style="4" customWidth="1"/>
    <col min="7173" max="7173" width="1" style="4" customWidth="1"/>
    <col min="7174" max="7412" width="11.42578125" style="4"/>
    <col min="7413" max="7413" width="6.140625" style="4" customWidth="1"/>
    <col min="7414" max="7414" width="17.7109375" style="4" customWidth="1"/>
    <col min="7415" max="7415" width="18.7109375" style="4" customWidth="1"/>
    <col min="7416" max="7416" width="7.28515625" style="4" customWidth="1"/>
    <col min="7417" max="7418" width="13" style="4" customWidth="1"/>
    <col min="7419" max="7419" width="12" style="4" customWidth="1"/>
    <col min="7420" max="7421" width="17.7109375" style="4" customWidth="1"/>
    <col min="7422" max="7422" width="21.85546875" style="4" customWidth="1"/>
    <col min="7423" max="7423" width="1" style="4" customWidth="1"/>
    <col min="7424" max="7424" width="21.5703125" style="4" customWidth="1"/>
    <col min="7425" max="7425" width="27.42578125" style="4" customWidth="1"/>
    <col min="7426" max="7426" width="6.140625" style="4" customWidth="1"/>
    <col min="7427" max="7427" width="1.5703125" style="4" customWidth="1"/>
    <col min="7428" max="7428" width="0.7109375" style="4" customWidth="1"/>
    <col min="7429" max="7429" width="1" style="4" customWidth="1"/>
    <col min="7430" max="7668" width="11.42578125" style="4"/>
    <col min="7669" max="7669" width="6.140625" style="4" customWidth="1"/>
    <col min="7670" max="7670" width="17.7109375" style="4" customWidth="1"/>
    <col min="7671" max="7671" width="18.7109375" style="4" customWidth="1"/>
    <col min="7672" max="7672" width="7.28515625" style="4" customWidth="1"/>
    <col min="7673" max="7674" width="13" style="4" customWidth="1"/>
    <col min="7675" max="7675" width="12" style="4" customWidth="1"/>
    <col min="7676" max="7677" width="17.7109375" style="4" customWidth="1"/>
    <col min="7678" max="7678" width="21.85546875" style="4" customWidth="1"/>
    <col min="7679" max="7679" width="1" style="4" customWidth="1"/>
    <col min="7680" max="7680" width="21.5703125" style="4" customWidth="1"/>
    <col min="7681" max="7681" width="27.42578125" style="4" customWidth="1"/>
    <col min="7682" max="7682" width="6.140625" style="4" customWidth="1"/>
    <col min="7683" max="7683" width="1.5703125" style="4" customWidth="1"/>
    <col min="7684" max="7684" width="0.7109375" style="4" customWidth="1"/>
    <col min="7685" max="7685" width="1" style="4" customWidth="1"/>
    <col min="7686" max="7924" width="11.42578125" style="4"/>
    <col min="7925" max="7925" width="6.140625" style="4" customWidth="1"/>
    <col min="7926" max="7926" width="17.7109375" style="4" customWidth="1"/>
    <col min="7927" max="7927" width="18.7109375" style="4" customWidth="1"/>
    <col min="7928" max="7928" width="7.28515625" style="4" customWidth="1"/>
    <col min="7929" max="7930" width="13" style="4" customWidth="1"/>
    <col min="7931" max="7931" width="12" style="4" customWidth="1"/>
    <col min="7932" max="7933" width="17.7109375" style="4" customWidth="1"/>
    <col min="7934" max="7934" width="21.85546875" style="4" customWidth="1"/>
    <col min="7935" max="7935" width="1" style="4" customWidth="1"/>
    <col min="7936" max="7936" width="21.5703125" style="4" customWidth="1"/>
    <col min="7937" max="7937" width="27.42578125" style="4" customWidth="1"/>
    <col min="7938" max="7938" width="6.140625" style="4" customWidth="1"/>
    <col min="7939" max="7939" width="1.5703125" style="4" customWidth="1"/>
    <col min="7940" max="7940" width="0.7109375" style="4" customWidth="1"/>
    <col min="7941" max="7941" width="1" style="4" customWidth="1"/>
    <col min="7942" max="8180" width="11.42578125" style="4"/>
    <col min="8181" max="8181" width="6.140625" style="4" customWidth="1"/>
    <col min="8182" max="8182" width="17.7109375" style="4" customWidth="1"/>
    <col min="8183" max="8183" width="18.7109375" style="4" customWidth="1"/>
    <col min="8184" max="8184" width="7.28515625" style="4" customWidth="1"/>
    <col min="8185" max="8186" width="13" style="4" customWidth="1"/>
    <col min="8187" max="8187" width="12" style="4" customWidth="1"/>
    <col min="8188" max="8189" width="17.7109375" style="4" customWidth="1"/>
    <col min="8190" max="8190" width="21.85546875" style="4" customWidth="1"/>
    <col min="8191" max="8191" width="1" style="4" customWidth="1"/>
    <col min="8192" max="8192" width="21.5703125" style="4" customWidth="1"/>
    <col min="8193" max="8193" width="27.42578125" style="4" customWidth="1"/>
    <col min="8194" max="8194" width="6.140625" style="4" customWidth="1"/>
    <col min="8195" max="8195" width="1.5703125" style="4" customWidth="1"/>
    <col min="8196" max="8196" width="0.7109375" style="4" customWidth="1"/>
    <col min="8197" max="8197" width="1" style="4" customWidth="1"/>
    <col min="8198" max="8436" width="11.42578125" style="4"/>
    <col min="8437" max="8437" width="6.140625" style="4" customWidth="1"/>
    <col min="8438" max="8438" width="17.7109375" style="4" customWidth="1"/>
    <col min="8439" max="8439" width="18.7109375" style="4" customWidth="1"/>
    <col min="8440" max="8440" width="7.28515625" style="4" customWidth="1"/>
    <col min="8441" max="8442" width="13" style="4" customWidth="1"/>
    <col min="8443" max="8443" width="12" style="4" customWidth="1"/>
    <col min="8444" max="8445" width="17.7109375" style="4" customWidth="1"/>
    <col min="8446" max="8446" width="21.85546875" style="4" customWidth="1"/>
    <col min="8447" max="8447" width="1" style="4" customWidth="1"/>
    <col min="8448" max="8448" width="21.5703125" style="4" customWidth="1"/>
    <col min="8449" max="8449" width="27.42578125" style="4" customWidth="1"/>
    <col min="8450" max="8450" width="6.140625" style="4" customWidth="1"/>
    <col min="8451" max="8451" width="1.5703125" style="4" customWidth="1"/>
    <col min="8452" max="8452" width="0.7109375" style="4" customWidth="1"/>
    <col min="8453" max="8453" width="1" style="4" customWidth="1"/>
    <col min="8454" max="8692" width="11.42578125" style="4"/>
    <col min="8693" max="8693" width="6.140625" style="4" customWidth="1"/>
    <col min="8694" max="8694" width="17.7109375" style="4" customWidth="1"/>
    <col min="8695" max="8695" width="18.7109375" style="4" customWidth="1"/>
    <col min="8696" max="8696" width="7.28515625" style="4" customWidth="1"/>
    <col min="8697" max="8698" width="13" style="4" customWidth="1"/>
    <col min="8699" max="8699" width="12" style="4" customWidth="1"/>
    <col min="8700" max="8701" width="17.7109375" style="4" customWidth="1"/>
    <col min="8702" max="8702" width="21.85546875" style="4" customWidth="1"/>
    <col min="8703" max="8703" width="1" style="4" customWidth="1"/>
    <col min="8704" max="8704" width="21.5703125" style="4" customWidth="1"/>
    <col min="8705" max="8705" width="27.42578125" style="4" customWidth="1"/>
    <col min="8706" max="8706" width="6.140625" style="4" customWidth="1"/>
    <col min="8707" max="8707" width="1.5703125" style="4" customWidth="1"/>
    <col min="8708" max="8708" width="0.7109375" style="4" customWidth="1"/>
    <col min="8709" max="8709" width="1" style="4" customWidth="1"/>
    <col min="8710" max="8948" width="11.42578125" style="4"/>
    <col min="8949" max="8949" width="6.140625" style="4" customWidth="1"/>
    <col min="8950" max="8950" width="17.7109375" style="4" customWidth="1"/>
    <col min="8951" max="8951" width="18.7109375" style="4" customWidth="1"/>
    <col min="8952" max="8952" width="7.28515625" style="4" customWidth="1"/>
    <col min="8953" max="8954" width="13" style="4" customWidth="1"/>
    <col min="8955" max="8955" width="12" style="4" customWidth="1"/>
    <col min="8956" max="8957" width="17.7109375" style="4" customWidth="1"/>
    <col min="8958" max="8958" width="21.85546875" style="4" customWidth="1"/>
    <col min="8959" max="8959" width="1" style="4" customWidth="1"/>
    <col min="8960" max="8960" width="21.5703125" style="4" customWidth="1"/>
    <col min="8961" max="8961" width="27.42578125" style="4" customWidth="1"/>
    <col min="8962" max="8962" width="6.140625" style="4" customWidth="1"/>
    <col min="8963" max="8963" width="1.5703125" style="4" customWidth="1"/>
    <col min="8964" max="8964" width="0.7109375" style="4" customWidth="1"/>
    <col min="8965" max="8965" width="1" style="4" customWidth="1"/>
    <col min="8966" max="9204" width="11.42578125" style="4"/>
    <col min="9205" max="9205" width="6.140625" style="4" customWidth="1"/>
    <col min="9206" max="9206" width="17.7109375" style="4" customWidth="1"/>
    <col min="9207" max="9207" width="18.7109375" style="4" customWidth="1"/>
    <col min="9208" max="9208" width="7.28515625" style="4" customWidth="1"/>
    <col min="9209" max="9210" width="13" style="4" customWidth="1"/>
    <col min="9211" max="9211" width="12" style="4" customWidth="1"/>
    <col min="9212" max="9213" width="17.7109375" style="4" customWidth="1"/>
    <col min="9214" max="9214" width="21.85546875" style="4" customWidth="1"/>
    <col min="9215" max="9215" width="1" style="4" customWidth="1"/>
    <col min="9216" max="9216" width="21.5703125" style="4" customWidth="1"/>
    <col min="9217" max="9217" width="27.42578125" style="4" customWidth="1"/>
    <col min="9218" max="9218" width="6.140625" style="4" customWidth="1"/>
    <col min="9219" max="9219" width="1.5703125" style="4" customWidth="1"/>
    <col min="9220" max="9220" width="0.7109375" style="4" customWidth="1"/>
    <col min="9221" max="9221" width="1" style="4" customWidth="1"/>
    <col min="9222" max="9460" width="11.42578125" style="4"/>
    <col min="9461" max="9461" width="6.140625" style="4" customWidth="1"/>
    <col min="9462" max="9462" width="17.7109375" style="4" customWidth="1"/>
    <col min="9463" max="9463" width="18.7109375" style="4" customWidth="1"/>
    <col min="9464" max="9464" width="7.28515625" style="4" customWidth="1"/>
    <col min="9465" max="9466" width="13" style="4" customWidth="1"/>
    <col min="9467" max="9467" width="12" style="4" customWidth="1"/>
    <col min="9468" max="9469" width="17.7109375" style="4" customWidth="1"/>
    <col min="9470" max="9470" width="21.85546875" style="4" customWidth="1"/>
    <col min="9471" max="9471" width="1" style="4" customWidth="1"/>
    <col min="9472" max="9472" width="21.5703125" style="4" customWidth="1"/>
    <col min="9473" max="9473" width="27.42578125" style="4" customWidth="1"/>
    <col min="9474" max="9474" width="6.140625" style="4" customWidth="1"/>
    <col min="9475" max="9475" width="1.5703125" style="4" customWidth="1"/>
    <col min="9476" max="9476" width="0.7109375" style="4" customWidth="1"/>
    <col min="9477" max="9477" width="1" style="4" customWidth="1"/>
    <col min="9478" max="9716" width="11.42578125" style="4"/>
    <col min="9717" max="9717" width="6.140625" style="4" customWidth="1"/>
    <col min="9718" max="9718" width="17.7109375" style="4" customWidth="1"/>
    <col min="9719" max="9719" width="18.7109375" style="4" customWidth="1"/>
    <col min="9720" max="9720" width="7.28515625" style="4" customWidth="1"/>
    <col min="9721" max="9722" width="13" style="4" customWidth="1"/>
    <col min="9723" max="9723" width="12" style="4" customWidth="1"/>
    <col min="9724" max="9725" width="17.7109375" style="4" customWidth="1"/>
    <col min="9726" max="9726" width="21.85546875" style="4" customWidth="1"/>
    <col min="9727" max="9727" width="1" style="4" customWidth="1"/>
    <col min="9728" max="9728" width="21.5703125" style="4" customWidth="1"/>
    <col min="9729" max="9729" width="27.42578125" style="4" customWidth="1"/>
    <col min="9730" max="9730" width="6.140625" style="4" customWidth="1"/>
    <col min="9731" max="9731" width="1.5703125" style="4" customWidth="1"/>
    <col min="9732" max="9732" width="0.7109375" style="4" customWidth="1"/>
    <col min="9733" max="9733" width="1" style="4" customWidth="1"/>
    <col min="9734" max="9972" width="11.42578125" style="4"/>
    <col min="9973" max="9973" width="6.140625" style="4" customWidth="1"/>
    <col min="9974" max="9974" width="17.7109375" style="4" customWidth="1"/>
    <col min="9975" max="9975" width="18.7109375" style="4" customWidth="1"/>
    <col min="9976" max="9976" width="7.28515625" style="4" customWidth="1"/>
    <col min="9977" max="9978" width="13" style="4" customWidth="1"/>
    <col min="9979" max="9979" width="12" style="4" customWidth="1"/>
    <col min="9980" max="9981" width="17.7109375" style="4" customWidth="1"/>
    <col min="9982" max="9982" width="21.85546875" style="4" customWidth="1"/>
    <col min="9983" max="9983" width="1" style="4" customWidth="1"/>
    <col min="9984" max="9984" width="21.5703125" style="4" customWidth="1"/>
    <col min="9985" max="9985" width="27.42578125" style="4" customWidth="1"/>
    <col min="9986" max="9986" width="6.140625" style="4" customWidth="1"/>
    <col min="9987" max="9987" width="1.5703125" style="4" customWidth="1"/>
    <col min="9988" max="9988" width="0.7109375" style="4" customWidth="1"/>
    <col min="9989" max="9989" width="1" style="4" customWidth="1"/>
    <col min="9990" max="10228" width="11.42578125" style="4"/>
    <col min="10229" max="10229" width="6.140625" style="4" customWidth="1"/>
    <col min="10230" max="10230" width="17.7109375" style="4" customWidth="1"/>
    <col min="10231" max="10231" width="18.7109375" style="4" customWidth="1"/>
    <col min="10232" max="10232" width="7.28515625" style="4" customWidth="1"/>
    <col min="10233" max="10234" width="13" style="4" customWidth="1"/>
    <col min="10235" max="10235" width="12" style="4" customWidth="1"/>
    <col min="10236" max="10237" width="17.7109375" style="4" customWidth="1"/>
    <col min="10238" max="10238" width="21.85546875" style="4" customWidth="1"/>
    <col min="10239" max="10239" width="1" style="4" customWidth="1"/>
    <col min="10240" max="10240" width="21.5703125" style="4" customWidth="1"/>
    <col min="10241" max="10241" width="27.42578125" style="4" customWidth="1"/>
    <col min="10242" max="10242" width="6.140625" style="4" customWidth="1"/>
    <col min="10243" max="10243" width="1.5703125" style="4" customWidth="1"/>
    <col min="10244" max="10244" width="0.7109375" style="4" customWidth="1"/>
    <col min="10245" max="10245" width="1" style="4" customWidth="1"/>
    <col min="10246" max="10484" width="11.42578125" style="4"/>
    <col min="10485" max="10485" width="6.140625" style="4" customWidth="1"/>
    <col min="10486" max="10486" width="17.7109375" style="4" customWidth="1"/>
    <col min="10487" max="10487" width="18.7109375" style="4" customWidth="1"/>
    <col min="10488" max="10488" width="7.28515625" style="4" customWidth="1"/>
    <col min="10489" max="10490" width="13" style="4" customWidth="1"/>
    <col min="10491" max="10491" width="12" style="4" customWidth="1"/>
    <col min="10492" max="10493" width="17.7109375" style="4" customWidth="1"/>
    <col min="10494" max="10494" width="21.85546875" style="4" customWidth="1"/>
    <col min="10495" max="10495" width="1" style="4" customWidth="1"/>
    <col min="10496" max="10496" width="21.5703125" style="4" customWidth="1"/>
    <col min="10497" max="10497" width="27.42578125" style="4" customWidth="1"/>
    <col min="10498" max="10498" width="6.140625" style="4" customWidth="1"/>
    <col min="10499" max="10499" width="1.5703125" style="4" customWidth="1"/>
    <col min="10500" max="10500" width="0.7109375" style="4" customWidth="1"/>
    <col min="10501" max="10501" width="1" style="4" customWidth="1"/>
    <col min="10502" max="10740" width="11.42578125" style="4"/>
    <col min="10741" max="10741" width="6.140625" style="4" customWidth="1"/>
    <col min="10742" max="10742" width="17.7109375" style="4" customWidth="1"/>
    <col min="10743" max="10743" width="18.7109375" style="4" customWidth="1"/>
    <col min="10744" max="10744" width="7.28515625" style="4" customWidth="1"/>
    <col min="10745" max="10746" width="13" style="4" customWidth="1"/>
    <col min="10747" max="10747" width="12" style="4" customWidth="1"/>
    <col min="10748" max="10749" width="17.7109375" style="4" customWidth="1"/>
    <col min="10750" max="10750" width="21.85546875" style="4" customWidth="1"/>
    <col min="10751" max="10751" width="1" style="4" customWidth="1"/>
    <col min="10752" max="10752" width="21.5703125" style="4" customWidth="1"/>
    <col min="10753" max="10753" width="27.42578125" style="4" customWidth="1"/>
    <col min="10754" max="10754" width="6.140625" style="4" customWidth="1"/>
    <col min="10755" max="10755" width="1.5703125" style="4" customWidth="1"/>
    <col min="10756" max="10756" width="0.7109375" style="4" customWidth="1"/>
    <col min="10757" max="10757" width="1" style="4" customWidth="1"/>
    <col min="10758" max="10996" width="11.42578125" style="4"/>
    <col min="10997" max="10997" width="6.140625" style="4" customWidth="1"/>
    <col min="10998" max="10998" width="17.7109375" style="4" customWidth="1"/>
    <col min="10999" max="10999" width="18.7109375" style="4" customWidth="1"/>
    <col min="11000" max="11000" width="7.28515625" style="4" customWidth="1"/>
    <col min="11001" max="11002" width="13" style="4" customWidth="1"/>
    <col min="11003" max="11003" width="12" style="4" customWidth="1"/>
    <col min="11004" max="11005" width="17.7109375" style="4" customWidth="1"/>
    <col min="11006" max="11006" width="21.85546875" style="4" customWidth="1"/>
    <col min="11007" max="11007" width="1" style="4" customWidth="1"/>
    <col min="11008" max="11008" width="21.5703125" style="4" customWidth="1"/>
    <col min="11009" max="11009" width="27.42578125" style="4" customWidth="1"/>
    <col min="11010" max="11010" width="6.140625" style="4" customWidth="1"/>
    <col min="11011" max="11011" width="1.5703125" style="4" customWidth="1"/>
    <col min="11012" max="11012" width="0.7109375" style="4" customWidth="1"/>
    <col min="11013" max="11013" width="1" style="4" customWidth="1"/>
    <col min="11014" max="11252" width="11.42578125" style="4"/>
    <col min="11253" max="11253" width="6.140625" style="4" customWidth="1"/>
    <col min="11254" max="11254" width="17.7109375" style="4" customWidth="1"/>
    <col min="11255" max="11255" width="18.7109375" style="4" customWidth="1"/>
    <col min="11256" max="11256" width="7.28515625" style="4" customWidth="1"/>
    <col min="11257" max="11258" width="13" style="4" customWidth="1"/>
    <col min="11259" max="11259" width="12" style="4" customWidth="1"/>
    <col min="11260" max="11261" width="17.7109375" style="4" customWidth="1"/>
    <col min="11262" max="11262" width="21.85546875" style="4" customWidth="1"/>
    <col min="11263" max="11263" width="1" style="4" customWidth="1"/>
    <col min="11264" max="11264" width="21.5703125" style="4" customWidth="1"/>
    <col min="11265" max="11265" width="27.42578125" style="4" customWidth="1"/>
    <col min="11266" max="11266" width="6.140625" style="4" customWidth="1"/>
    <col min="11267" max="11267" width="1.5703125" style="4" customWidth="1"/>
    <col min="11268" max="11268" width="0.7109375" style="4" customWidth="1"/>
    <col min="11269" max="11269" width="1" style="4" customWidth="1"/>
    <col min="11270" max="11508" width="11.42578125" style="4"/>
    <col min="11509" max="11509" width="6.140625" style="4" customWidth="1"/>
    <col min="11510" max="11510" width="17.7109375" style="4" customWidth="1"/>
    <col min="11511" max="11511" width="18.7109375" style="4" customWidth="1"/>
    <col min="11512" max="11512" width="7.28515625" style="4" customWidth="1"/>
    <col min="11513" max="11514" width="13" style="4" customWidth="1"/>
    <col min="11515" max="11515" width="12" style="4" customWidth="1"/>
    <col min="11516" max="11517" width="17.7109375" style="4" customWidth="1"/>
    <col min="11518" max="11518" width="21.85546875" style="4" customWidth="1"/>
    <col min="11519" max="11519" width="1" style="4" customWidth="1"/>
    <col min="11520" max="11520" width="21.5703125" style="4" customWidth="1"/>
    <col min="11521" max="11521" width="27.42578125" style="4" customWidth="1"/>
    <col min="11522" max="11522" width="6.140625" style="4" customWidth="1"/>
    <col min="11523" max="11523" width="1.5703125" style="4" customWidth="1"/>
    <col min="11524" max="11524" width="0.7109375" style="4" customWidth="1"/>
    <col min="11525" max="11525" width="1" style="4" customWidth="1"/>
    <col min="11526" max="11764" width="11.42578125" style="4"/>
    <col min="11765" max="11765" width="6.140625" style="4" customWidth="1"/>
    <col min="11766" max="11766" width="17.7109375" style="4" customWidth="1"/>
    <col min="11767" max="11767" width="18.7109375" style="4" customWidth="1"/>
    <col min="11768" max="11768" width="7.28515625" style="4" customWidth="1"/>
    <col min="11769" max="11770" width="13" style="4" customWidth="1"/>
    <col min="11771" max="11771" width="12" style="4" customWidth="1"/>
    <col min="11772" max="11773" width="17.7109375" style="4" customWidth="1"/>
    <col min="11774" max="11774" width="21.85546875" style="4" customWidth="1"/>
    <col min="11775" max="11775" width="1" style="4" customWidth="1"/>
    <col min="11776" max="11776" width="21.5703125" style="4" customWidth="1"/>
    <col min="11777" max="11777" width="27.42578125" style="4" customWidth="1"/>
    <col min="11778" max="11778" width="6.140625" style="4" customWidth="1"/>
    <col min="11779" max="11779" width="1.5703125" style="4" customWidth="1"/>
    <col min="11780" max="11780" width="0.7109375" style="4" customWidth="1"/>
    <col min="11781" max="11781" width="1" style="4" customWidth="1"/>
    <col min="11782" max="12020" width="11.42578125" style="4"/>
    <col min="12021" max="12021" width="6.140625" style="4" customWidth="1"/>
    <col min="12022" max="12022" width="17.7109375" style="4" customWidth="1"/>
    <col min="12023" max="12023" width="18.7109375" style="4" customWidth="1"/>
    <col min="12024" max="12024" width="7.28515625" style="4" customWidth="1"/>
    <col min="12025" max="12026" width="13" style="4" customWidth="1"/>
    <col min="12027" max="12027" width="12" style="4" customWidth="1"/>
    <col min="12028" max="12029" width="17.7109375" style="4" customWidth="1"/>
    <col min="12030" max="12030" width="21.85546875" style="4" customWidth="1"/>
    <col min="12031" max="12031" width="1" style="4" customWidth="1"/>
    <col min="12032" max="12032" width="21.5703125" style="4" customWidth="1"/>
    <col min="12033" max="12033" width="27.42578125" style="4" customWidth="1"/>
    <col min="12034" max="12034" width="6.140625" style="4" customWidth="1"/>
    <col min="12035" max="12035" width="1.5703125" style="4" customWidth="1"/>
    <col min="12036" max="12036" width="0.7109375" style="4" customWidth="1"/>
    <col min="12037" max="12037" width="1" style="4" customWidth="1"/>
    <col min="12038" max="12276" width="11.42578125" style="4"/>
    <col min="12277" max="12277" width="6.140625" style="4" customWidth="1"/>
    <col min="12278" max="12278" width="17.7109375" style="4" customWidth="1"/>
    <col min="12279" max="12279" width="18.7109375" style="4" customWidth="1"/>
    <col min="12280" max="12280" width="7.28515625" style="4" customWidth="1"/>
    <col min="12281" max="12282" width="13" style="4" customWidth="1"/>
    <col min="12283" max="12283" width="12" style="4" customWidth="1"/>
    <col min="12284" max="12285" width="17.7109375" style="4" customWidth="1"/>
    <col min="12286" max="12286" width="21.85546875" style="4" customWidth="1"/>
    <col min="12287" max="12287" width="1" style="4" customWidth="1"/>
    <col min="12288" max="12288" width="21.5703125" style="4" customWidth="1"/>
    <col min="12289" max="12289" width="27.42578125" style="4" customWidth="1"/>
    <col min="12290" max="12290" width="6.140625" style="4" customWidth="1"/>
    <col min="12291" max="12291" width="1.5703125" style="4" customWidth="1"/>
    <col min="12292" max="12292" width="0.7109375" style="4" customWidth="1"/>
    <col min="12293" max="12293" width="1" style="4" customWidth="1"/>
    <col min="12294" max="12532" width="11.42578125" style="4"/>
    <col min="12533" max="12533" width="6.140625" style="4" customWidth="1"/>
    <col min="12534" max="12534" width="17.7109375" style="4" customWidth="1"/>
    <col min="12535" max="12535" width="18.7109375" style="4" customWidth="1"/>
    <col min="12536" max="12536" width="7.28515625" style="4" customWidth="1"/>
    <col min="12537" max="12538" width="13" style="4" customWidth="1"/>
    <col min="12539" max="12539" width="12" style="4" customWidth="1"/>
    <col min="12540" max="12541" width="17.7109375" style="4" customWidth="1"/>
    <col min="12542" max="12542" width="21.85546875" style="4" customWidth="1"/>
    <col min="12543" max="12543" width="1" style="4" customWidth="1"/>
    <col min="12544" max="12544" width="21.5703125" style="4" customWidth="1"/>
    <col min="12545" max="12545" width="27.42578125" style="4" customWidth="1"/>
    <col min="12546" max="12546" width="6.140625" style="4" customWidth="1"/>
    <col min="12547" max="12547" width="1.5703125" style="4" customWidth="1"/>
    <col min="12548" max="12548" width="0.7109375" style="4" customWidth="1"/>
    <col min="12549" max="12549" width="1" style="4" customWidth="1"/>
    <col min="12550" max="12788" width="11.42578125" style="4"/>
    <col min="12789" max="12789" width="6.140625" style="4" customWidth="1"/>
    <col min="12790" max="12790" width="17.7109375" style="4" customWidth="1"/>
    <col min="12791" max="12791" width="18.7109375" style="4" customWidth="1"/>
    <col min="12792" max="12792" width="7.28515625" style="4" customWidth="1"/>
    <col min="12793" max="12794" width="13" style="4" customWidth="1"/>
    <col min="12795" max="12795" width="12" style="4" customWidth="1"/>
    <col min="12796" max="12797" width="17.7109375" style="4" customWidth="1"/>
    <col min="12798" max="12798" width="21.85546875" style="4" customWidth="1"/>
    <col min="12799" max="12799" width="1" style="4" customWidth="1"/>
    <col min="12800" max="12800" width="21.5703125" style="4" customWidth="1"/>
    <col min="12801" max="12801" width="27.42578125" style="4" customWidth="1"/>
    <col min="12802" max="12802" width="6.140625" style="4" customWidth="1"/>
    <col min="12803" max="12803" width="1.5703125" style="4" customWidth="1"/>
    <col min="12804" max="12804" width="0.7109375" style="4" customWidth="1"/>
    <col min="12805" max="12805" width="1" style="4" customWidth="1"/>
    <col min="12806" max="13044" width="11.42578125" style="4"/>
    <col min="13045" max="13045" width="6.140625" style="4" customWidth="1"/>
    <col min="13046" max="13046" width="17.7109375" style="4" customWidth="1"/>
    <col min="13047" max="13047" width="18.7109375" style="4" customWidth="1"/>
    <col min="13048" max="13048" width="7.28515625" style="4" customWidth="1"/>
    <col min="13049" max="13050" width="13" style="4" customWidth="1"/>
    <col min="13051" max="13051" width="12" style="4" customWidth="1"/>
    <col min="13052" max="13053" width="17.7109375" style="4" customWidth="1"/>
    <col min="13054" max="13054" width="21.85546875" style="4" customWidth="1"/>
    <col min="13055" max="13055" width="1" style="4" customWidth="1"/>
    <col min="13056" max="13056" width="21.5703125" style="4" customWidth="1"/>
    <col min="13057" max="13057" width="27.42578125" style="4" customWidth="1"/>
    <col min="13058" max="13058" width="6.140625" style="4" customWidth="1"/>
    <col min="13059" max="13059" width="1.5703125" style="4" customWidth="1"/>
    <col min="13060" max="13060" width="0.7109375" style="4" customWidth="1"/>
    <col min="13061" max="13061" width="1" style="4" customWidth="1"/>
    <col min="13062" max="13300" width="11.42578125" style="4"/>
    <col min="13301" max="13301" width="6.140625" style="4" customWidth="1"/>
    <col min="13302" max="13302" width="17.7109375" style="4" customWidth="1"/>
    <col min="13303" max="13303" width="18.7109375" style="4" customWidth="1"/>
    <col min="13304" max="13304" width="7.28515625" style="4" customWidth="1"/>
    <col min="13305" max="13306" width="13" style="4" customWidth="1"/>
    <col min="13307" max="13307" width="12" style="4" customWidth="1"/>
    <col min="13308" max="13309" width="17.7109375" style="4" customWidth="1"/>
    <col min="13310" max="13310" width="21.85546875" style="4" customWidth="1"/>
    <col min="13311" max="13311" width="1" style="4" customWidth="1"/>
    <col min="13312" max="13312" width="21.5703125" style="4" customWidth="1"/>
    <col min="13313" max="13313" width="27.42578125" style="4" customWidth="1"/>
    <col min="13314" max="13314" width="6.140625" style="4" customWidth="1"/>
    <col min="13315" max="13315" width="1.5703125" style="4" customWidth="1"/>
    <col min="13316" max="13316" width="0.7109375" style="4" customWidth="1"/>
    <col min="13317" max="13317" width="1" style="4" customWidth="1"/>
    <col min="13318" max="13556" width="11.42578125" style="4"/>
    <col min="13557" max="13557" width="6.140625" style="4" customWidth="1"/>
    <col min="13558" max="13558" width="17.7109375" style="4" customWidth="1"/>
    <col min="13559" max="13559" width="18.7109375" style="4" customWidth="1"/>
    <col min="13560" max="13560" width="7.28515625" style="4" customWidth="1"/>
    <col min="13561" max="13562" width="13" style="4" customWidth="1"/>
    <col min="13563" max="13563" width="12" style="4" customWidth="1"/>
    <col min="13564" max="13565" width="17.7109375" style="4" customWidth="1"/>
    <col min="13566" max="13566" width="21.85546875" style="4" customWidth="1"/>
    <col min="13567" max="13567" width="1" style="4" customWidth="1"/>
    <col min="13568" max="13568" width="21.5703125" style="4" customWidth="1"/>
    <col min="13569" max="13569" width="27.42578125" style="4" customWidth="1"/>
    <col min="13570" max="13570" width="6.140625" style="4" customWidth="1"/>
    <col min="13571" max="13571" width="1.5703125" style="4" customWidth="1"/>
    <col min="13572" max="13572" width="0.7109375" style="4" customWidth="1"/>
    <col min="13573" max="13573" width="1" style="4" customWidth="1"/>
    <col min="13574" max="13812" width="11.42578125" style="4"/>
    <col min="13813" max="13813" width="6.140625" style="4" customWidth="1"/>
    <col min="13814" max="13814" width="17.7109375" style="4" customWidth="1"/>
    <col min="13815" max="13815" width="18.7109375" style="4" customWidth="1"/>
    <col min="13816" max="13816" width="7.28515625" style="4" customWidth="1"/>
    <col min="13817" max="13818" width="13" style="4" customWidth="1"/>
    <col min="13819" max="13819" width="12" style="4" customWidth="1"/>
    <col min="13820" max="13821" width="17.7109375" style="4" customWidth="1"/>
    <col min="13822" max="13822" width="21.85546875" style="4" customWidth="1"/>
    <col min="13823" max="13823" width="1" style="4" customWidth="1"/>
    <col min="13824" max="13824" width="21.5703125" style="4" customWidth="1"/>
    <col min="13825" max="13825" width="27.42578125" style="4" customWidth="1"/>
    <col min="13826" max="13826" width="6.140625" style="4" customWidth="1"/>
    <col min="13827" max="13827" width="1.5703125" style="4" customWidth="1"/>
    <col min="13828" max="13828" width="0.7109375" style="4" customWidth="1"/>
    <col min="13829" max="13829" width="1" style="4" customWidth="1"/>
    <col min="13830" max="14068" width="11.42578125" style="4"/>
    <col min="14069" max="14069" width="6.140625" style="4" customWidth="1"/>
    <col min="14070" max="14070" width="17.7109375" style="4" customWidth="1"/>
    <col min="14071" max="14071" width="18.7109375" style="4" customWidth="1"/>
    <col min="14072" max="14072" width="7.28515625" style="4" customWidth="1"/>
    <col min="14073" max="14074" width="13" style="4" customWidth="1"/>
    <col min="14075" max="14075" width="12" style="4" customWidth="1"/>
    <col min="14076" max="14077" width="17.7109375" style="4" customWidth="1"/>
    <col min="14078" max="14078" width="21.85546875" style="4" customWidth="1"/>
    <col min="14079" max="14079" width="1" style="4" customWidth="1"/>
    <col min="14080" max="14080" width="21.5703125" style="4" customWidth="1"/>
    <col min="14081" max="14081" width="27.42578125" style="4" customWidth="1"/>
    <col min="14082" max="14082" width="6.140625" style="4" customWidth="1"/>
    <col min="14083" max="14083" width="1.5703125" style="4" customWidth="1"/>
    <col min="14084" max="14084" width="0.7109375" style="4" customWidth="1"/>
    <col min="14085" max="14085" width="1" style="4" customWidth="1"/>
    <col min="14086" max="14324" width="11.42578125" style="4"/>
    <col min="14325" max="14325" width="6.140625" style="4" customWidth="1"/>
    <col min="14326" max="14326" width="17.7109375" style="4" customWidth="1"/>
    <col min="14327" max="14327" width="18.7109375" style="4" customWidth="1"/>
    <col min="14328" max="14328" width="7.28515625" style="4" customWidth="1"/>
    <col min="14329" max="14330" width="13" style="4" customWidth="1"/>
    <col min="14331" max="14331" width="12" style="4" customWidth="1"/>
    <col min="14332" max="14333" width="17.7109375" style="4" customWidth="1"/>
    <col min="14334" max="14334" width="21.85546875" style="4" customWidth="1"/>
    <col min="14335" max="14335" width="1" style="4" customWidth="1"/>
    <col min="14336" max="14336" width="21.5703125" style="4" customWidth="1"/>
    <col min="14337" max="14337" width="27.42578125" style="4" customWidth="1"/>
    <col min="14338" max="14338" width="6.140625" style="4" customWidth="1"/>
    <col min="14339" max="14339" width="1.5703125" style="4" customWidth="1"/>
    <col min="14340" max="14340" width="0.7109375" style="4" customWidth="1"/>
    <col min="14341" max="14341" width="1" style="4" customWidth="1"/>
    <col min="14342" max="14580" width="11.42578125" style="4"/>
    <col min="14581" max="14581" width="6.140625" style="4" customWidth="1"/>
    <col min="14582" max="14582" width="17.7109375" style="4" customWidth="1"/>
    <col min="14583" max="14583" width="18.7109375" style="4" customWidth="1"/>
    <col min="14584" max="14584" width="7.28515625" style="4" customWidth="1"/>
    <col min="14585" max="14586" width="13" style="4" customWidth="1"/>
    <col min="14587" max="14587" width="12" style="4" customWidth="1"/>
    <col min="14588" max="14589" width="17.7109375" style="4" customWidth="1"/>
    <col min="14590" max="14590" width="21.85546875" style="4" customWidth="1"/>
    <col min="14591" max="14591" width="1" style="4" customWidth="1"/>
    <col min="14592" max="14592" width="21.5703125" style="4" customWidth="1"/>
    <col min="14593" max="14593" width="27.42578125" style="4" customWidth="1"/>
    <col min="14594" max="14594" width="6.140625" style="4" customWidth="1"/>
    <col min="14595" max="14595" width="1.5703125" style="4" customWidth="1"/>
    <col min="14596" max="14596" width="0.7109375" style="4" customWidth="1"/>
    <col min="14597" max="14597" width="1" style="4" customWidth="1"/>
    <col min="14598" max="14836" width="11.42578125" style="4"/>
    <col min="14837" max="14837" width="6.140625" style="4" customWidth="1"/>
    <col min="14838" max="14838" width="17.7109375" style="4" customWidth="1"/>
    <col min="14839" max="14839" width="18.7109375" style="4" customWidth="1"/>
    <col min="14840" max="14840" width="7.28515625" style="4" customWidth="1"/>
    <col min="14841" max="14842" width="13" style="4" customWidth="1"/>
    <col min="14843" max="14843" width="12" style="4" customWidth="1"/>
    <col min="14844" max="14845" width="17.7109375" style="4" customWidth="1"/>
    <col min="14846" max="14846" width="21.85546875" style="4" customWidth="1"/>
    <col min="14847" max="14847" width="1" style="4" customWidth="1"/>
    <col min="14848" max="14848" width="21.5703125" style="4" customWidth="1"/>
    <col min="14849" max="14849" width="27.42578125" style="4" customWidth="1"/>
    <col min="14850" max="14850" width="6.140625" style="4" customWidth="1"/>
    <col min="14851" max="14851" width="1.5703125" style="4" customWidth="1"/>
    <col min="14852" max="14852" width="0.7109375" style="4" customWidth="1"/>
    <col min="14853" max="14853" width="1" style="4" customWidth="1"/>
    <col min="14854" max="15092" width="11.42578125" style="4"/>
    <col min="15093" max="15093" width="6.140625" style="4" customWidth="1"/>
    <col min="15094" max="15094" width="17.7109375" style="4" customWidth="1"/>
    <col min="15095" max="15095" width="18.7109375" style="4" customWidth="1"/>
    <col min="15096" max="15096" width="7.28515625" style="4" customWidth="1"/>
    <col min="15097" max="15098" width="13" style="4" customWidth="1"/>
    <col min="15099" max="15099" width="12" style="4" customWidth="1"/>
    <col min="15100" max="15101" width="17.7109375" style="4" customWidth="1"/>
    <col min="15102" max="15102" width="21.85546875" style="4" customWidth="1"/>
    <col min="15103" max="15103" width="1" style="4" customWidth="1"/>
    <col min="15104" max="15104" width="21.5703125" style="4" customWidth="1"/>
    <col min="15105" max="15105" width="27.42578125" style="4" customWidth="1"/>
    <col min="15106" max="15106" width="6.140625" style="4" customWidth="1"/>
    <col min="15107" max="15107" width="1.5703125" style="4" customWidth="1"/>
    <col min="15108" max="15108" width="0.7109375" style="4" customWidth="1"/>
    <col min="15109" max="15109" width="1" style="4" customWidth="1"/>
    <col min="15110" max="15348" width="11.42578125" style="4"/>
    <col min="15349" max="15349" width="6.140625" style="4" customWidth="1"/>
    <col min="15350" max="15350" width="17.7109375" style="4" customWidth="1"/>
    <col min="15351" max="15351" width="18.7109375" style="4" customWidth="1"/>
    <col min="15352" max="15352" width="7.28515625" style="4" customWidth="1"/>
    <col min="15353" max="15354" width="13" style="4" customWidth="1"/>
    <col min="15355" max="15355" width="12" style="4" customWidth="1"/>
    <col min="15356" max="15357" width="17.7109375" style="4" customWidth="1"/>
    <col min="15358" max="15358" width="21.85546875" style="4" customWidth="1"/>
    <col min="15359" max="15359" width="1" style="4" customWidth="1"/>
    <col min="15360" max="15360" width="21.5703125" style="4" customWidth="1"/>
    <col min="15361" max="15361" width="27.42578125" style="4" customWidth="1"/>
    <col min="15362" max="15362" width="6.140625" style="4" customWidth="1"/>
    <col min="15363" max="15363" width="1.5703125" style="4" customWidth="1"/>
    <col min="15364" max="15364" width="0.7109375" style="4" customWidth="1"/>
    <col min="15365" max="15365" width="1" style="4" customWidth="1"/>
    <col min="15366" max="15604" width="11.42578125" style="4"/>
    <col min="15605" max="15605" width="6.140625" style="4" customWidth="1"/>
    <col min="15606" max="15606" width="17.7109375" style="4" customWidth="1"/>
    <col min="15607" max="15607" width="18.7109375" style="4" customWidth="1"/>
    <col min="15608" max="15608" width="7.28515625" style="4" customWidth="1"/>
    <col min="15609" max="15610" width="13" style="4" customWidth="1"/>
    <col min="15611" max="15611" width="12" style="4" customWidth="1"/>
    <col min="15612" max="15613" width="17.7109375" style="4" customWidth="1"/>
    <col min="15614" max="15614" width="21.85546875" style="4" customWidth="1"/>
    <col min="15615" max="15615" width="1" style="4" customWidth="1"/>
    <col min="15616" max="15616" width="21.5703125" style="4" customWidth="1"/>
    <col min="15617" max="15617" width="27.42578125" style="4" customWidth="1"/>
    <col min="15618" max="15618" width="6.140625" style="4" customWidth="1"/>
    <col min="15619" max="15619" width="1.5703125" style="4" customWidth="1"/>
    <col min="15620" max="15620" width="0.7109375" style="4" customWidth="1"/>
    <col min="15621" max="15621" width="1" style="4" customWidth="1"/>
    <col min="15622" max="15860" width="11.42578125" style="4"/>
    <col min="15861" max="15861" width="6.140625" style="4" customWidth="1"/>
    <col min="15862" max="15862" width="17.7109375" style="4" customWidth="1"/>
    <col min="15863" max="15863" width="18.7109375" style="4" customWidth="1"/>
    <col min="15864" max="15864" width="7.28515625" style="4" customWidth="1"/>
    <col min="15865" max="15866" width="13" style="4" customWidth="1"/>
    <col min="15867" max="15867" width="12" style="4" customWidth="1"/>
    <col min="15868" max="15869" width="17.7109375" style="4" customWidth="1"/>
    <col min="15870" max="15870" width="21.85546875" style="4" customWidth="1"/>
    <col min="15871" max="15871" width="1" style="4" customWidth="1"/>
    <col min="15872" max="15872" width="21.5703125" style="4" customWidth="1"/>
    <col min="15873" max="15873" width="27.42578125" style="4" customWidth="1"/>
    <col min="15874" max="15874" width="6.140625" style="4" customWidth="1"/>
    <col min="15875" max="15875" width="1.5703125" style="4" customWidth="1"/>
    <col min="15876" max="15876" width="0.7109375" style="4" customWidth="1"/>
    <col min="15877" max="15877" width="1" style="4" customWidth="1"/>
    <col min="15878" max="16116" width="11.42578125" style="4"/>
    <col min="16117" max="16117" width="6.140625" style="4" customWidth="1"/>
    <col min="16118" max="16118" width="17.7109375" style="4" customWidth="1"/>
    <col min="16119" max="16119" width="18.7109375" style="4" customWidth="1"/>
    <col min="16120" max="16120" width="7.28515625" style="4" customWidth="1"/>
    <col min="16121" max="16122" width="13" style="4" customWidth="1"/>
    <col min="16123" max="16123" width="12" style="4" customWidth="1"/>
    <col min="16124" max="16125" width="17.7109375" style="4" customWidth="1"/>
    <col min="16126" max="16126" width="21.85546875" style="4" customWidth="1"/>
    <col min="16127" max="16127" width="1" style="4" customWidth="1"/>
    <col min="16128" max="16128" width="21.5703125" style="4" customWidth="1"/>
    <col min="16129" max="16129" width="27.42578125" style="4" customWidth="1"/>
    <col min="16130" max="16130" width="6.140625" style="4" customWidth="1"/>
    <col min="16131" max="16131" width="1.5703125" style="4" customWidth="1"/>
    <col min="16132" max="16132" width="0.7109375" style="4" customWidth="1"/>
    <col min="16133" max="16133" width="1" style="4" customWidth="1"/>
    <col min="16134" max="16384" width="11.42578125" style="4"/>
  </cols>
  <sheetData>
    <row r="1" spans="2:11" ht="23.1" customHeight="1" x14ac:dyDescent="0.25">
      <c r="B1" s="5" t="s">
        <v>91</v>
      </c>
      <c r="C1" s="6"/>
      <c r="D1" s="7"/>
      <c r="E1" s="7"/>
      <c r="F1" s="7"/>
      <c r="G1" s="7"/>
      <c r="H1" s="7"/>
      <c r="I1" s="8" t="s">
        <v>54</v>
      </c>
      <c r="J1" s="9"/>
      <c r="K1" s="9"/>
    </row>
    <row r="2" spans="2:11" ht="12" customHeight="1" x14ac:dyDescent="0.25">
      <c r="B2" s="10" t="s">
        <v>55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ht="12" customHeight="1" x14ac:dyDescent="0.25">
      <c r="B3" s="8" t="s">
        <v>56</v>
      </c>
      <c r="C3" s="9"/>
      <c r="D3" s="9"/>
      <c r="E3" s="9"/>
      <c r="F3" s="9"/>
      <c r="G3" s="5" t="s">
        <v>92</v>
      </c>
      <c r="H3" s="6"/>
      <c r="I3" s="6"/>
      <c r="J3" s="6"/>
      <c r="K3" s="6"/>
    </row>
    <row r="4" spans="2:11" ht="12" customHeight="1" x14ac:dyDescent="0.25">
      <c r="B4" s="8" t="s">
        <v>57</v>
      </c>
      <c r="C4" s="9"/>
      <c r="D4" s="9"/>
      <c r="E4" s="9"/>
      <c r="F4" s="9"/>
      <c r="G4" s="5" t="s">
        <v>58</v>
      </c>
      <c r="H4" s="6"/>
      <c r="I4" s="6"/>
      <c r="J4" s="6"/>
      <c r="K4" s="6"/>
    </row>
    <row r="5" spans="2:11" ht="12" customHeight="1" x14ac:dyDescent="0.25">
      <c r="B5" s="8" t="s">
        <v>59</v>
      </c>
      <c r="C5" s="9"/>
      <c r="D5" s="9"/>
      <c r="E5" s="9"/>
      <c r="F5" s="9"/>
      <c r="G5" s="5" t="s">
        <v>60</v>
      </c>
      <c r="H5" s="6"/>
      <c r="I5" s="6"/>
      <c r="J5" s="6"/>
      <c r="K5" s="6"/>
    </row>
    <row r="6" spans="2:11" ht="12" customHeight="1" x14ac:dyDescent="0.25">
      <c r="B6" s="8" t="s">
        <v>61</v>
      </c>
      <c r="C6" s="9"/>
      <c r="D6" s="9"/>
      <c r="E6" s="9"/>
      <c r="F6" s="9"/>
      <c r="G6" s="5" t="s">
        <v>62</v>
      </c>
      <c r="H6" s="6"/>
      <c r="I6" s="6"/>
      <c r="J6" s="6"/>
      <c r="K6" s="6"/>
    </row>
    <row r="7" spans="2:11" ht="12" customHeight="1" x14ac:dyDescent="0.25">
      <c r="B7" s="8" t="s">
        <v>63</v>
      </c>
      <c r="C7" s="9"/>
      <c r="D7" s="9"/>
      <c r="E7" s="9"/>
      <c r="F7" s="9"/>
      <c r="G7" s="5" t="s">
        <v>64</v>
      </c>
      <c r="H7" s="6"/>
      <c r="I7" s="6"/>
      <c r="J7" s="6"/>
      <c r="K7" s="6"/>
    </row>
    <row r="8" spans="2:11" ht="12" customHeight="1" x14ac:dyDescent="0.25">
      <c r="B8" s="8" t="s">
        <v>65</v>
      </c>
      <c r="C8" s="9"/>
      <c r="D8" s="9"/>
      <c r="E8" s="9"/>
      <c r="F8" s="9"/>
      <c r="G8" s="5" t="s">
        <v>66</v>
      </c>
      <c r="H8" s="6"/>
      <c r="I8" s="6"/>
      <c r="J8" s="6"/>
      <c r="K8" s="6"/>
    </row>
    <row r="9" spans="2:11" ht="12" customHeight="1" x14ac:dyDescent="0.25">
      <c r="B9" s="12" t="s">
        <v>67</v>
      </c>
      <c r="C9" s="13"/>
      <c r="D9" s="13"/>
      <c r="E9" s="13"/>
      <c r="F9" s="13"/>
      <c r="G9" s="13"/>
      <c r="H9" s="13"/>
      <c r="I9" s="13"/>
      <c r="J9" s="13"/>
      <c r="K9" s="13"/>
    </row>
    <row r="10" spans="2:11" ht="12" customHeight="1" x14ac:dyDescent="0.25">
      <c r="B10" s="14" t="s">
        <v>68</v>
      </c>
      <c r="C10" s="15"/>
      <c r="D10" s="15"/>
      <c r="E10" s="15"/>
      <c r="F10" s="15"/>
      <c r="G10" s="15"/>
    </row>
    <row r="11" spans="2:11" x14ac:dyDescent="0.25">
      <c r="B11" s="14" t="s">
        <v>69</v>
      </c>
      <c r="C11" s="16" t="s">
        <v>44</v>
      </c>
      <c r="D11" s="14" t="s">
        <v>70</v>
      </c>
      <c r="E11" s="14" t="s">
        <v>71</v>
      </c>
      <c r="F11" s="16" t="s">
        <v>72</v>
      </c>
      <c r="G11" s="16" t="s">
        <v>73</v>
      </c>
      <c r="H11" s="16" t="s">
        <v>74</v>
      </c>
      <c r="I11" s="15" t="s">
        <v>251</v>
      </c>
      <c r="J11" s="15" t="s">
        <v>252</v>
      </c>
      <c r="K11" s="15" t="s">
        <v>253</v>
      </c>
    </row>
    <row r="12" spans="2:11" x14ac:dyDescent="0.25">
      <c r="B12" s="17" t="s">
        <v>93</v>
      </c>
      <c r="C12" s="18"/>
      <c r="D12" s="18"/>
      <c r="E12" s="18"/>
      <c r="F12" s="18"/>
      <c r="G12" s="18"/>
      <c r="H12" s="18"/>
      <c r="I12" s="18"/>
      <c r="J12" s="18"/>
      <c r="K12" s="23"/>
    </row>
    <row r="13" spans="2:11" x14ac:dyDescent="0.25">
      <c r="B13" s="8" t="s">
        <v>94</v>
      </c>
      <c r="C13" s="8" t="s">
        <v>95</v>
      </c>
      <c r="D13" s="19" t="s">
        <v>75</v>
      </c>
      <c r="E13" s="19" t="s">
        <v>76</v>
      </c>
      <c r="F13" s="25">
        <v>906</v>
      </c>
      <c r="G13" s="26">
        <v>24793773751</v>
      </c>
      <c r="H13" s="26">
        <v>14167884377</v>
      </c>
      <c r="I13" s="23" t="str">
        <f>+VLOOKUP(F13,'[1]Balance Analitico Septiembre 19'!$C:$O,11,FALSE)</f>
        <v>1.02.01.04</v>
      </c>
      <c r="J13" s="23" t="str">
        <f>+VLOOKUP(F13,'[1]Balance Analitico Septiembre 19'!$C:$O,13,FALSE)</f>
        <v>CUENTAS A COBRAR A SOCIOS O ENTIDADES VINCULADAS</v>
      </c>
      <c r="K13" s="23" t="s">
        <v>254</v>
      </c>
    </row>
    <row r="14" spans="2:11" x14ac:dyDescent="0.25">
      <c r="B14" s="8" t="s">
        <v>96</v>
      </c>
      <c r="C14" s="8" t="s">
        <v>96</v>
      </c>
      <c r="D14" s="19" t="s">
        <v>97</v>
      </c>
      <c r="E14" s="19" t="s">
        <v>97</v>
      </c>
      <c r="F14" s="25">
        <v>899</v>
      </c>
      <c r="G14" s="30">
        <v>3541963125</v>
      </c>
      <c r="H14" s="30">
        <v>3541963125</v>
      </c>
      <c r="I14" s="23" t="str">
        <f>+VLOOKUP(F14,'[1]Balance Analitico Septiembre 19'!$C:$O,11,FALSE)</f>
        <v>1.01.03.04</v>
      </c>
      <c r="J14" s="23" t="str">
        <f>+VLOOKUP(F14,'[1]Balance Analitico Septiembre 19'!$C:$O,13,FALSE)</f>
        <v>CUENTAS A COBRAR A SOCIOS O A ENTIDADES VINCULADAS</v>
      </c>
      <c r="K14" s="23" t="s">
        <v>254</v>
      </c>
    </row>
    <row r="15" spans="2:11" x14ac:dyDescent="0.25">
      <c r="B15" s="8" t="s">
        <v>98</v>
      </c>
      <c r="C15" s="8" t="s">
        <v>98</v>
      </c>
      <c r="D15" s="19" t="s">
        <v>99</v>
      </c>
      <c r="E15" s="19" t="s">
        <v>76</v>
      </c>
      <c r="F15" s="20">
        <v>27</v>
      </c>
      <c r="G15" s="30">
        <v>1628338864</v>
      </c>
      <c r="H15" s="30">
        <v>1075792107</v>
      </c>
      <c r="I15" s="23" t="str">
        <f>+VLOOKUP(F15,'[1]Balance Analitico Septiembre 19'!$C:$O,11,FALSE)</f>
        <v>1.01.03.04</v>
      </c>
      <c r="J15" s="23" t="str">
        <f>+VLOOKUP(F15,'[1]Balance Analitico Septiembre 19'!$C:$O,13,FALSE)</f>
        <v>CUENTAS A COBRAR A SOCIOS O A ENTIDADES VINCULADAS</v>
      </c>
      <c r="K15" s="23" t="s">
        <v>254</v>
      </c>
    </row>
    <row r="16" spans="2:11" x14ac:dyDescent="0.25">
      <c r="B16" s="8" t="s">
        <v>100</v>
      </c>
      <c r="C16" s="8" t="s">
        <v>100</v>
      </c>
      <c r="D16" s="19" t="s">
        <v>101</v>
      </c>
      <c r="E16" s="19" t="s">
        <v>101</v>
      </c>
      <c r="F16" s="20">
        <v>27</v>
      </c>
      <c r="G16" s="22">
        <v>63755336</v>
      </c>
      <c r="H16" s="22">
        <v>42503430</v>
      </c>
      <c r="I16" s="23" t="str">
        <f>+VLOOKUP(F16,'[1]Balance Analitico Septiembre 19'!$C:$O,11,FALSE)</f>
        <v>1.01.03.04</v>
      </c>
      <c r="J16" s="23" t="str">
        <f>+VLOOKUP(F16,'[1]Balance Analitico Septiembre 19'!$C:$O,13,FALSE)</f>
        <v>CUENTAS A COBRAR A SOCIOS O A ENTIDADES VINCULADAS</v>
      </c>
      <c r="K16" s="23" t="s">
        <v>254</v>
      </c>
    </row>
    <row r="17" spans="1:11" x14ac:dyDescent="0.25">
      <c r="B17" s="8" t="s">
        <v>102</v>
      </c>
      <c r="C17" s="8" t="s">
        <v>102</v>
      </c>
      <c r="D17" s="19" t="s">
        <v>101</v>
      </c>
      <c r="E17" s="19" t="s">
        <v>101</v>
      </c>
      <c r="F17" s="20">
        <v>27</v>
      </c>
      <c r="G17" s="21">
        <v>510043200</v>
      </c>
      <c r="H17" s="21">
        <v>510043200</v>
      </c>
      <c r="I17" s="23" t="str">
        <f>+VLOOKUP(F17,'[1]Balance Analitico Septiembre 19'!$C:$O,11,FALSE)</f>
        <v>1.01.03.04</v>
      </c>
      <c r="J17" s="23" t="str">
        <f>+VLOOKUP(F17,'[1]Balance Analitico Septiembre 19'!$C:$O,13,FALSE)</f>
        <v>CUENTAS A COBRAR A SOCIOS O A ENTIDADES VINCULADAS</v>
      </c>
      <c r="K17" s="23" t="s">
        <v>254</v>
      </c>
    </row>
    <row r="18" spans="1:11" x14ac:dyDescent="0.25">
      <c r="B18" s="8" t="s">
        <v>103</v>
      </c>
      <c r="C18" s="8" t="s">
        <v>103</v>
      </c>
      <c r="D18" s="19" t="s">
        <v>104</v>
      </c>
      <c r="E18" s="19" t="s">
        <v>76</v>
      </c>
      <c r="F18" s="20">
        <v>27</v>
      </c>
      <c r="G18" s="30">
        <v>2550216000</v>
      </c>
      <c r="H18" s="30">
        <v>2550216000</v>
      </c>
      <c r="I18" s="23" t="str">
        <f>+VLOOKUP(F18,'[1]Balance Analitico Septiembre 19'!$C:$O,11,FALSE)</f>
        <v>1.01.03.04</v>
      </c>
      <c r="J18" s="23" t="str">
        <f>+VLOOKUP(F18,'[1]Balance Analitico Septiembre 19'!$C:$O,13,FALSE)</f>
        <v>CUENTAS A COBRAR A SOCIOS O A ENTIDADES VINCULADAS</v>
      </c>
      <c r="K18" s="23" t="s">
        <v>254</v>
      </c>
    </row>
    <row r="19" spans="1:11" x14ac:dyDescent="0.25">
      <c r="B19" s="8" t="s">
        <v>105</v>
      </c>
      <c r="C19" s="8" t="s">
        <v>106</v>
      </c>
      <c r="D19" s="19" t="s">
        <v>107</v>
      </c>
      <c r="E19" s="19" t="s">
        <v>77</v>
      </c>
      <c r="F19" s="20">
        <v>23</v>
      </c>
      <c r="G19" s="21">
        <v>190538368</v>
      </c>
      <c r="H19" s="21">
        <v>171520069</v>
      </c>
      <c r="I19" s="23" t="str">
        <f>+VLOOKUP(F19,'[1]Balance Analitico Septiembre 19'!$C:$O,11,FALSE)</f>
        <v>1.01.03.04</v>
      </c>
      <c r="J19" s="23" t="str">
        <f>+VLOOKUP(F19,'[1]Balance Analitico Septiembre 19'!$C:$O,13,FALSE)</f>
        <v>CUENTAS A COBRAR A SOCIOS O A ENTIDADES VINCULADAS</v>
      </c>
      <c r="K19" s="23" t="s">
        <v>254</v>
      </c>
    </row>
    <row r="20" spans="1:11" x14ac:dyDescent="0.25">
      <c r="B20" s="8" t="s">
        <v>108</v>
      </c>
      <c r="C20" s="8" t="s">
        <v>109</v>
      </c>
      <c r="D20" s="19" t="s">
        <v>110</v>
      </c>
      <c r="E20" s="19" t="s">
        <v>77</v>
      </c>
      <c r="F20" s="20">
        <v>23</v>
      </c>
      <c r="G20" s="21">
        <v>196889681</v>
      </c>
      <c r="H20" s="21">
        <v>196889681</v>
      </c>
      <c r="I20" s="23" t="str">
        <f>+VLOOKUP(F20,'[1]Balance Analitico Septiembre 19'!$C:$O,11,FALSE)</f>
        <v>1.01.03.04</v>
      </c>
      <c r="J20" s="23" t="str">
        <f>+VLOOKUP(F20,'[1]Balance Analitico Septiembre 19'!$C:$O,13,FALSE)</f>
        <v>CUENTAS A COBRAR A SOCIOS O A ENTIDADES VINCULADAS</v>
      </c>
      <c r="K20" s="23" t="s">
        <v>254</v>
      </c>
    </row>
    <row r="21" spans="1:11" x14ac:dyDescent="0.25">
      <c r="B21" s="8" t="s">
        <v>111</v>
      </c>
      <c r="C21" s="8" t="s">
        <v>112</v>
      </c>
      <c r="D21" s="19" t="s">
        <v>113</v>
      </c>
      <c r="E21" s="19" t="s">
        <v>114</v>
      </c>
      <c r="F21" s="20">
        <v>23</v>
      </c>
      <c r="G21" s="21">
        <v>196889681</v>
      </c>
      <c r="H21" s="21">
        <v>196889681</v>
      </c>
      <c r="I21" s="23" t="str">
        <f>+VLOOKUP(F21,'[1]Balance Analitico Septiembre 19'!$C:$O,11,FALSE)</f>
        <v>1.01.03.04</v>
      </c>
      <c r="J21" s="23" t="str">
        <f>+VLOOKUP(F21,'[1]Balance Analitico Septiembre 19'!$C:$O,13,FALSE)</f>
        <v>CUENTAS A COBRAR A SOCIOS O A ENTIDADES VINCULADAS</v>
      </c>
      <c r="K21" s="23" t="s">
        <v>254</v>
      </c>
    </row>
    <row r="22" spans="1:11" x14ac:dyDescent="0.25">
      <c r="B22" s="8" t="s">
        <v>115</v>
      </c>
      <c r="C22" s="8" t="s">
        <v>116</v>
      </c>
      <c r="D22" s="19" t="s">
        <v>117</v>
      </c>
      <c r="E22" s="19" t="s">
        <v>118</v>
      </c>
      <c r="F22" s="20">
        <v>23</v>
      </c>
      <c r="G22" s="21">
        <v>190538368</v>
      </c>
      <c r="H22" s="21">
        <v>190538368</v>
      </c>
      <c r="I22" s="23" t="str">
        <f>+VLOOKUP(F22,'[1]Balance Analitico Septiembre 19'!$C:$O,11,FALSE)</f>
        <v>1.01.03.04</v>
      </c>
      <c r="J22" s="23" t="str">
        <f>+VLOOKUP(F22,'[1]Balance Analitico Septiembre 19'!$C:$O,13,FALSE)</f>
        <v>CUENTAS A COBRAR A SOCIOS O A ENTIDADES VINCULADAS</v>
      </c>
      <c r="K22" s="23" t="s">
        <v>254</v>
      </c>
    </row>
    <row r="23" spans="1:11" x14ac:dyDescent="0.25">
      <c r="B23" s="8" t="s">
        <v>119</v>
      </c>
      <c r="C23" s="8" t="s">
        <v>120</v>
      </c>
      <c r="D23" s="19" t="s">
        <v>121</v>
      </c>
      <c r="E23" s="19" t="s">
        <v>121</v>
      </c>
      <c r="F23" s="25">
        <v>899</v>
      </c>
      <c r="G23" s="30">
        <v>3541963125</v>
      </c>
      <c r="H23" s="30">
        <v>3541963125</v>
      </c>
      <c r="I23" s="23" t="str">
        <f>+VLOOKUP(F23,'[1]Balance Analitico Septiembre 19'!$C:$O,11,FALSE)</f>
        <v>1.01.03.04</v>
      </c>
      <c r="J23" s="23" t="str">
        <f>+VLOOKUP(F23,'[1]Balance Analitico Septiembre 19'!$C:$O,13,FALSE)</f>
        <v>CUENTAS A COBRAR A SOCIOS O A ENTIDADES VINCULADAS</v>
      </c>
      <c r="K23" s="23" t="s">
        <v>254</v>
      </c>
    </row>
    <row r="24" spans="1:11" x14ac:dyDescent="0.25">
      <c r="B24" s="8" t="s">
        <v>122</v>
      </c>
      <c r="C24" s="8" t="s">
        <v>123</v>
      </c>
      <c r="D24" s="19" t="s">
        <v>124</v>
      </c>
      <c r="E24" s="19" t="s">
        <v>125</v>
      </c>
      <c r="F24" s="20">
        <v>23</v>
      </c>
      <c r="G24" s="21">
        <v>157874692</v>
      </c>
      <c r="H24" s="21">
        <v>157874692</v>
      </c>
      <c r="I24" s="23" t="str">
        <f>+VLOOKUP(F24,'[1]Balance Analitico Septiembre 19'!$C:$O,11,FALSE)</f>
        <v>1.01.03.04</v>
      </c>
      <c r="J24" s="23" t="str">
        <f>+VLOOKUP(F24,'[1]Balance Analitico Septiembre 19'!$C:$O,13,FALSE)</f>
        <v>CUENTAS A COBRAR A SOCIOS O A ENTIDADES VINCULADAS</v>
      </c>
      <c r="K24" s="23" t="s">
        <v>254</v>
      </c>
    </row>
    <row r="25" spans="1:11" x14ac:dyDescent="0.25">
      <c r="B25" s="8" t="s">
        <v>126</v>
      </c>
      <c r="C25" s="8" t="s">
        <v>127</v>
      </c>
      <c r="D25" s="19" t="s">
        <v>124</v>
      </c>
      <c r="E25" s="19" t="s">
        <v>125</v>
      </c>
      <c r="F25" s="20">
        <v>23</v>
      </c>
      <c r="G25" s="21">
        <v>163318638</v>
      </c>
      <c r="H25" s="21">
        <v>163318638</v>
      </c>
      <c r="I25" s="23" t="str">
        <f>+VLOOKUP(F25,'[1]Balance Analitico Septiembre 19'!$C:$O,11,FALSE)</f>
        <v>1.01.03.04</v>
      </c>
      <c r="J25" s="23" t="str">
        <f>+VLOOKUP(F25,'[1]Balance Analitico Septiembre 19'!$C:$O,13,FALSE)</f>
        <v>CUENTAS A COBRAR A SOCIOS O A ENTIDADES VINCULADAS</v>
      </c>
      <c r="K25" s="23" t="s">
        <v>254</v>
      </c>
    </row>
    <row r="26" spans="1:11" x14ac:dyDescent="0.25">
      <c r="A26" s="28"/>
      <c r="B26" s="8" t="s">
        <v>128</v>
      </c>
      <c r="C26" s="8" t="s">
        <v>129</v>
      </c>
      <c r="D26" s="19" t="s">
        <v>125</v>
      </c>
      <c r="E26" s="19" t="s">
        <v>130</v>
      </c>
      <c r="F26" s="20">
        <v>23</v>
      </c>
      <c r="G26" s="21">
        <v>168762584</v>
      </c>
      <c r="H26" s="21">
        <v>168762584</v>
      </c>
      <c r="I26" s="23" t="str">
        <f>+VLOOKUP(F26,'[1]Balance Analitico Septiembre 19'!$C:$O,11,FALSE)</f>
        <v>1.01.03.04</v>
      </c>
      <c r="J26" s="23" t="str">
        <f>+VLOOKUP(F26,'[1]Balance Analitico Septiembre 19'!$C:$O,13,FALSE)</f>
        <v>CUENTAS A COBRAR A SOCIOS O A ENTIDADES VINCULADAS</v>
      </c>
      <c r="K26" s="23" t="s">
        <v>254</v>
      </c>
    </row>
    <row r="27" spans="1:11" x14ac:dyDescent="0.25">
      <c r="B27" s="8" t="s">
        <v>131</v>
      </c>
      <c r="C27" s="8" t="s">
        <v>131</v>
      </c>
      <c r="D27" s="19" t="s">
        <v>76</v>
      </c>
      <c r="E27" s="19" t="s">
        <v>77</v>
      </c>
      <c r="F27" s="31">
        <v>1167</v>
      </c>
      <c r="G27" s="22">
        <v>65475000</v>
      </c>
      <c r="H27" s="22">
        <v>65475000</v>
      </c>
      <c r="I27" s="23" t="str">
        <f>+VLOOKUP(F27,'[1]Balance Analitico Septiembre 19'!$C:$O,11,FALSE)</f>
        <v>1.01.03.04</v>
      </c>
      <c r="J27" s="23" t="str">
        <f>+VLOOKUP(F27,'[1]Balance Analitico Septiembre 19'!$C:$O,13,FALSE)</f>
        <v>CUENTAS A COBRAR A SOCIOS O A ENTIDADES VINCULADAS</v>
      </c>
      <c r="K27" s="23" t="s">
        <v>254</v>
      </c>
    </row>
    <row r="28" spans="1:11" x14ac:dyDescent="0.25">
      <c r="B28" s="8" t="s">
        <v>132</v>
      </c>
      <c r="C28" s="8" t="s">
        <v>132</v>
      </c>
      <c r="D28" s="19" t="s">
        <v>76</v>
      </c>
      <c r="E28" s="19" t="s">
        <v>77</v>
      </c>
      <c r="F28" s="31">
        <v>1167</v>
      </c>
      <c r="G28" s="21">
        <v>221947500</v>
      </c>
      <c r="H28" s="21">
        <v>221947500</v>
      </c>
      <c r="I28" s="23" t="str">
        <f>+VLOOKUP(F28,'[1]Balance Analitico Septiembre 19'!$C:$O,11,FALSE)</f>
        <v>1.01.03.04</v>
      </c>
      <c r="J28" s="23" t="str">
        <f>+VLOOKUP(F28,'[1]Balance Analitico Septiembre 19'!$C:$O,13,FALSE)</f>
        <v>CUENTAS A COBRAR A SOCIOS O A ENTIDADES VINCULADAS</v>
      </c>
      <c r="K28" s="23" t="s">
        <v>254</v>
      </c>
    </row>
    <row r="29" spans="1:11" x14ac:dyDescent="0.25">
      <c r="B29" s="8" t="s">
        <v>133</v>
      </c>
      <c r="C29" s="8" t="s">
        <v>134</v>
      </c>
      <c r="D29" s="19" t="s">
        <v>135</v>
      </c>
      <c r="E29" s="19" t="s">
        <v>136</v>
      </c>
      <c r="F29" s="20">
        <v>24</v>
      </c>
      <c r="G29" s="22">
        <v>69742032</v>
      </c>
      <c r="H29" s="22">
        <v>69742032</v>
      </c>
      <c r="I29" s="23" t="str">
        <f>+VLOOKUP(F29,'[1]Balance Analitico Septiembre 19'!$C:$O,11,FALSE)</f>
        <v>1.01.03.01</v>
      </c>
      <c r="J29" s="23" t="str">
        <f>+VLOOKUP(F29,'[1]Balance Analitico Septiembre 19'!$C:$O,13,FALSE)</f>
        <v>DEUDORES POR VENTAS</v>
      </c>
      <c r="K29" s="23" t="s">
        <v>254</v>
      </c>
    </row>
    <row r="30" spans="1:11" x14ac:dyDescent="0.25">
      <c r="B30" s="8" t="s">
        <v>137</v>
      </c>
      <c r="C30" s="8" t="s">
        <v>138</v>
      </c>
      <c r="D30" s="19" t="s">
        <v>135</v>
      </c>
      <c r="E30" s="19" t="s">
        <v>136</v>
      </c>
      <c r="F30" s="20">
        <v>24</v>
      </c>
      <c r="G30" s="24">
        <v>1402619</v>
      </c>
      <c r="H30" s="24">
        <v>1402619</v>
      </c>
      <c r="I30" s="23" t="str">
        <f>+VLOOKUP(F30,'[1]Balance Analitico Septiembre 19'!$C:$O,11,FALSE)</f>
        <v>1.01.03.01</v>
      </c>
      <c r="J30" s="23" t="str">
        <f>+VLOOKUP(F30,'[1]Balance Analitico Septiembre 19'!$C:$O,13,FALSE)</f>
        <v>DEUDORES POR VENTAS</v>
      </c>
      <c r="K30" s="23" t="s">
        <v>254</v>
      </c>
    </row>
    <row r="31" spans="1:11" x14ac:dyDescent="0.25">
      <c r="B31" s="8" t="s">
        <v>139</v>
      </c>
      <c r="C31" s="8" t="s">
        <v>140</v>
      </c>
      <c r="D31" s="19" t="s">
        <v>135</v>
      </c>
      <c r="E31" s="19" t="s">
        <v>136</v>
      </c>
      <c r="F31" s="20">
        <v>24</v>
      </c>
      <c r="G31" s="22">
        <v>19810078</v>
      </c>
      <c r="H31" s="22">
        <v>19810078</v>
      </c>
      <c r="I31" s="23" t="str">
        <f>+VLOOKUP(F31,'[1]Balance Analitico Septiembre 19'!$C:$O,11,FALSE)</f>
        <v>1.01.03.01</v>
      </c>
      <c r="J31" s="23" t="str">
        <f>+VLOOKUP(F31,'[1]Balance Analitico Septiembre 19'!$C:$O,13,FALSE)</f>
        <v>DEUDORES POR VENTAS</v>
      </c>
      <c r="K31" s="23" t="s">
        <v>254</v>
      </c>
    </row>
    <row r="32" spans="1:11" x14ac:dyDescent="0.25">
      <c r="B32" s="8" t="s">
        <v>141</v>
      </c>
      <c r="C32" s="8" t="s">
        <v>142</v>
      </c>
      <c r="D32" s="19" t="s">
        <v>135</v>
      </c>
      <c r="E32" s="19" t="s">
        <v>136</v>
      </c>
      <c r="F32" s="20">
        <v>24</v>
      </c>
      <c r="G32" s="22">
        <v>13465140</v>
      </c>
      <c r="H32" s="22">
        <v>13465140</v>
      </c>
      <c r="I32" s="23" t="str">
        <f>+VLOOKUP(F32,'[1]Balance Analitico Septiembre 19'!$C:$O,11,FALSE)</f>
        <v>1.01.03.01</v>
      </c>
      <c r="J32" s="23" t="str">
        <f>+VLOOKUP(F32,'[1]Balance Analitico Septiembre 19'!$C:$O,13,FALSE)</f>
        <v>DEUDORES POR VENTAS</v>
      </c>
      <c r="K32" s="23" t="s">
        <v>254</v>
      </c>
    </row>
    <row r="33" spans="2:11" x14ac:dyDescent="0.25">
      <c r="B33" s="8" t="s">
        <v>143</v>
      </c>
      <c r="C33" s="8" t="s">
        <v>144</v>
      </c>
      <c r="D33" s="19" t="s">
        <v>145</v>
      </c>
      <c r="E33" s="19" t="s">
        <v>146</v>
      </c>
      <c r="F33" s="20">
        <v>23</v>
      </c>
      <c r="G33" s="21">
        <v>168762584</v>
      </c>
      <c r="H33" s="21">
        <v>168762584</v>
      </c>
      <c r="I33" s="23" t="str">
        <f>+VLOOKUP(F33,'[1]Balance Analitico Septiembre 19'!$C:$O,11,FALSE)</f>
        <v>1.01.03.04</v>
      </c>
      <c r="J33" s="23" t="str">
        <f>+VLOOKUP(F33,'[1]Balance Analitico Septiembre 19'!$C:$O,13,FALSE)</f>
        <v>CUENTAS A COBRAR A SOCIOS O A ENTIDADES VINCULADAS</v>
      </c>
      <c r="K33" s="23" t="s">
        <v>254</v>
      </c>
    </row>
    <row r="34" spans="2:11" x14ac:dyDescent="0.25">
      <c r="B34" s="8" t="s">
        <v>147</v>
      </c>
      <c r="C34" s="8" t="s">
        <v>148</v>
      </c>
      <c r="D34" s="19" t="s">
        <v>149</v>
      </c>
      <c r="E34" s="19" t="s">
        <v>150</v>
      </c>
      <c r="F34" s="20">
        <v>24</v>
      </c>
      <c r="G34" s="22">
        <v>17621993</v>
      </c>
      <c r="H34" s="22">
        <v>17621993</v>
      </c>
      <c r="I34" s="23" t="str">
        <f>+VLOOKUP(F34,'[1]Balance Analitico Septiembre 19'!$C:$O,11,FALSE)</f>
        <v>1.01.03.01</v>
      </c>
      <c r="J34" s="23" t="str">
        <f>+VLOOKUP(F34,'[1]Balance Analitico Septiembre 19'!$C:$O,13,FALSE)</f>
        <v>DEUDORES POR VENTAS</v>
      </c>
      <c r="K34" s="23" t="s">
        <v>254</v>
      </c>
    </row>
    <row r="35" spans="2:11" x14ac:dyDescent="0.25">
      <c r="B35" s="8" t="s">
        <v>151</v>
      </c>
      <c r="C35" s="8" t="s">
        <v>152</v>
      </c>
      <c r="D35" s="19" t="s">
        <v>153</v>
      </c>
      <c r="E35" s="19" t="s">
        <v>154</v>
      </c>
      <c r="F35" s="20">
        <v>24</v>
      </c>
      <c r="G35" s="22">
        <v>17979023</v>
      </c>
      <c r="H35" s="22">
        <v>17979023</v>
      </c>
      <c r="I35" s="23" t="str">
        <f>+VLOOKUP(F35,'[1]Balance Analitico Septiembre 19'!$C:$O,11,FALSE)</f>
        <v>1.01.03.01</v>
      </c>
      <c r="J35" s="23" t="str">
        <f>+VLOOKUP(F35,'[1]Balance Analitico Septiembre 19'!$C:$O,13,FALSE)</f>
        <v>DEUDORES POR VENTAS</v>
      </c>
      <c r="K35" s="23" t="s">
        <v>254</v>
      </c>
    </row>
    <row r="36" spans="2:11" x14ac:dyDescent="0.25">
      <c r="B36" s="8" t="s">
        <v>155</v>
      </c>
      <c r="C36" s="8" t="s">
        <v>156</v>
      </c>
      <c r="D36" s="19" t="s">
        <v>157</v>
      </c>
      <c r="E36" s="19" t="s">
        <v>158</v>
      </c>
      <c r="F36" s="20">
        <v>24</v>
      </c>
      <c r="G36" s="22">
        <v>18399808</v>
      </c>
      <c r="H36" s="22">
        <v>18399808</v>
      </c>
      <c r="I36" s="23" t="str">
        <f>+VLOOKUP(F36,'[1]Balance Analitico Septiembre 19'!$C:$O,11,FALSE)</f>
        <v>1.01.03.01</v>
      </c>
      <c r="J36" s="23" t="str">
        <f>+VLOOKUP(F36,'[1]Balance Analitico Septiembre 19'!$C:$O,13,FALSE)</f>
        <v>DEUDORES POR VENTAS</v>
      </c>
      <c r="K36" s="23" t="s">
        <v>254</v>
      </c>
    </row>
    <row r="37" spans="2:11" x14ac:dyDescent="0.25">
      <c r="B37" s="8" t="s">
        <v>159</v>
      </c>
      <c r="C37" s="8" t="s">
        <v>160</v>
      </c>
      <c r="D37" s="19" t="s">
        <v>157</v>
      </c>
      <c r="E37" s="19" t="s">
        <v>77</v>
      </c>
      <c r="F37" s="20">
        <v>23</v>
      </c>
      <c r="G37" s="21">
        <v>152430746</v>
      </c>
      <c r="H37" s="21">
        <v>152430746</v>
      </c>
      <c r="I37" s="23" t="str">
        <f>+VLOOKUP(F37,'[1]Balance Analitico Septiembre 19'!$C:$O,11,FALSE)</f>
        <v>1.01.03.04</v>
      </c>
      <c r="J37" s="23" t="str">
        <f>+VLOOKUP(F37,'[1]Balance Analitico Septiembre 19'!$C:$O,13,FALSE)</f>
        <v>CUENTAS A COBRAR A SOCIOS O A ENTIDADES VINCULADAS</v>
      </c>
      <c r="K37" s="23" t="s">
        <v>254</v>
      </c>
    </row>
    <row r="38" spans="2:11" x14ac:dyDescent="0.25">
      <c r="B38" s="8" t="s">
        <v>161</v>
      </c>
      <c r="C38" s="8" t="s">
        <v>161</v>
      </c>
      <c r="D38" s="19" t="s">
        <v>130</v>
      </c>
      <c r="E38" s="19" t="s">
        <v>77</v>
      </c>
      <c r="F38" s="31">
        <v>1167</v>
      </c>
      <c r="G38" s="32">
        <v>14127</v>
      </c>
      <c r="H38" s="32">
        <v>14127</v>
      </c>
      <c r="I38" s="23" t="str">
        <f>+VLOOKUP(F38,'[1]Balance Analitico Septiembre 19'!$C:$O,11,FALSE)</f>
        <v>1.01.03.04</v>
      </c>
      <c r="J38" s="23" t="str">
        <f>+VLOOKUP(F38,'[1]Balance Analitico Septiembre 19'!$C:$O,13,FALSE)</f>
        <v>CUENTAS A COBRAR A SOCIOS O A ENTIDADES VINCULADAS</v>
      </c>
      <c r="K38" s="23" t="s">
        <v>254</v>
      </c>
    </row>
    <row r="39" spans="2:11" x14ac:dyDescent="0.25">
      <c r="B39" s="8" t="s">
        <v>162</v>
      </c>
      <c r="C39" s="8" t="s">
        <v>162</v>
      </c>
      <c r="D39" s="19" t="s">
        <v>130</v>
      </c>
      <c r="E39" s="19" t="s">
        <v>77</v>
      </c>
      <c r="F39" s="31">
        <v>1167</v>
      </c>
      <c r="G39" s="27">
        <v>8250</v>
      </c>
      <c r="H39" s="27">
        <v>8250</v>
      </c>
      <c r="I39" s="23" t="str">
        <f>+VLOOKUP(F39,'[1]Balance Analitico Septiembre 19'!$C:$O,11,FALSE)</f>
        <v>1.01.03.04</v>
      </c>
      <c r="J39" s="23" t="str">
        <f>+VLOOKUP(F39,'[1]Balance Analitico Septiembre 19'!$C:$O,13,FALSE)</f>
        <v>CUENTAS A COBRAR A SOCIOS O A ENTIDADES VINCULADAS</v>
      </c>
      <c r="K39" s="23" t="s">
        <v>254</v>
      </c>
    </row>
    <row r="40" spans="2:11" x14ac:dyDescent="0.25">
      <c r="B40" s="8" t="s">
        <v>163</v>
      </c>
      <c r="C40" s="8" t="s">
        <v>164</v>
      </c>
      <c r="D40" s="19" t="s">
        <v>165</v>
      </c>
      <c r="E40" s="19" t="s">
        <v>158</v>
      </c>
      <c r="F40" s="20">
        <v>23</v>
      </c>
      <c r="G40" s="21">
        <v>168762584</v>
      </c>
      <c r="H40" s="21">
        <v>168762584</v>
      </c>
      <c r="I40" s="23" t="str">
        <f>+VLOOKUP(F40,'[1]Balance Analitico Septiembre 19'!$C:$O,11,FALSE)</f>
        <v>1.01.03.04</v>
      </c>
      <c r="J40" s="23" t="str">
        <f>+VLOOKUP(F40,'[1]Balance Analitico Septiembre 19'!$C:$O,13,FALSE)</f>
        <v>CUENTAS A COBRAR A SOCIOS O A ENTIDADES VINCULADAS</v>
      </c>
      <c r="K40" s="23" t="s">
        <v>254</v>
      </c>
    </row>
    <row r="41" spans="2:11" x14ac:dyDescent="0.25">
      <c r="B41" s="8" t="s">
        <v>166</v>
      </c>
      <c r="C41" s="8" t="s">
        <v>167</v>
      </c>
      <c r="D41" s="19" t="s">
        <v>150</v>
      </c>
      <c r="E41" s="19" t="s">
        <v>77</v>
      </c>
      <c r="F41" s="31">
        <v>1167</v>
      </c>
      <c r="G41" s="21">
        <v>221347619</v>
      </c>
      <c r="H41" s="21">
        <v>221347619</v>
      </c>
      <c r="I41" s="23" t="str">
        <f>+VLOOKUP(F41,'[1]Balance Analitico Septiembre 19'!$C:$O,11,FALSE)</f>
        <v>1.01.03.04</v>
      </c>
      <c r="J41" s="23" t="str">
        <f>+VLOOKUP(F41,'[1]Balance Analitico Septiembre 19'!$C:$O,13,FALSE)</f>
        <v>CUENTAS A COBRAR A SOCIOS O A ENTIDADES VINCULADAS</v>
      </c>
      <c r="K41" s="23" t="s">
        <v>254</v>
      </c>
    </row>
    <row r="42" spans="2:11" x14ac:dyDescent="0.25">
      <c r="B42" s="8" t="s">
        <v>168</v>
      </c>
      <c r="C42" s="8" t="s">
        <v>169</v>
      </c>
      <c r="D42" s="19" t="s">
        <v>150</v>
      </c>
      <c r="E42" s="19" t="s">
        <v>77</v>
      </c>
      <c r="F42" s="31">
        <v>1167</v>
      </c>
      <c r="G42" s="21">
        <v>230318424</v>
      </c>
      <c r="H42" s="21">
        <v>230318424</v>
      </c>
      <c r="I42" s="23" t="str">
        <f>+VLOOKUP(F42,'[1]Balance Analitico Septiembre 19'!$C:$O,11,FALSE)</f>
        <v>1.01.03.04</v>
      </c>
      <c r="J42" s="23" t="str">
        <f>+VLOOKUP(F42,'[1]Balance Analitico Septiembre 19'!$C:$O,13,FALSE)</f>
        <v>CUENTAS A COBRAR A SOCIOS O A ENTIDADES VINCULADAS</v>
      </c>
      <c r="K42" s="23" t="s">
        <v>254</v>
      </c>
    </row>
    <row r="43" spans="2:11" x14ac:dyDescent="0.25">
      <c r="B43" s="8" t="s">
        <v>170</v>
      </c>
      <c r="C43" s="8" t="s">
        <v>171</v>
      </c>
      <c r="D43" s="19" t="s">
        <v>150</v>
      </c>
      <c r="E43" s="19" t="s">
        <v>77</v>
      </c>
      <c r="F43" s="31">
        <v>1167</v>
      </c>
      <c r="G43" s="22">
        <v>55023000</v>
      </c>
      <c r="H43" s="22">
        <v>55023000</v>
      </c>
      <c r="I43" s="23" t="str">
        <f>+VLOOKUP(F43,'[1]Balance Analitico Septiembre 19'!$C:$O,11,FALSE)</f>
        <v>1.01.03.04</v>
      </c>
      <c r="J43" s="23" t="str">
        <f>+VLOOKUP(F43,'[1]Balance Analitico Septiembre 19'!$C:$O,13,FALSE)</f>
        <v>CUENTAS A COBRAR A SOCIOS O A ENTIDADES VINCULADAS</v>
      </c>
      <c r="K43" s="23" t="s">
        <v>254</v>
      </c>
    </row>
    <row r="44" spans="2:11" x14ac:dyDescent="0.25">
      <c r="B44" s="8" t="s">
        <v>172</v>
      </c>
      <c r="C44" s="8" t="s">
        <v>173</v>
      </c>
      <c r="D44" s="19" t="s">
        <v>150</v>
      </c>
      <c r="E44" s="19" t="s">
        <v>77</v>
      </c>
      <c r="F44" s="31">
        <v>1167</v>
      </c>
      <c r="G44" s="21">
        <v>134505000</v>
      </c>
      <c r="H44" s="21">
        <v>134505000</v>
      </c>
      <c r="I44" s="23" t="str">
        <f>+VLOOKUP(F44,'[1]Balance Analitico Septiembre 19'!$C:$O,11,FALSE)</f>
        <v>1.01.03.04</v>
      </c>
      <c r="J44" s="23" t="str">
        <f>+VLOOKUP(F44,'[1]Balance Analitico Septiembre 19'!$C:$O,13,FALSE)</f>
        <v>CUENTAS A COBRAR A SOCIOS O A ENTIDADES VINCULADAS</v>
      </c>
      <c r="K44" s="23" t="s">
        <v>254</v>
      </c>
    </row>
    <row r="45" spans="2:11" x14ac:dyDescent="0.25">
      <c r="B45" s="8" t="s">
        <v>174</v>
      </c>
      <c r="C45" s="8" t="s">
        <v>175</v>
      </c>
      <c r="D45" s="19" t="s">
        <v>150</v>
      </c>
      <c r="E45" s="19" t="s">
        <v>77</v>
      </c>
      <c r="F45" s="31">
        <v>1167</v>
      </c>
      <c r="G45" s="21">
        <v>123480000</v>
      </c>
      <c r="H45" s="21">
        <v>123480000</v>
      </c>
      <c r="I45" s="23" t="str">
        <f>+VLOOKUP(F45,'[1]Balance Analitico Septiembre 19'!$C:$O,11,FALSE)</f>
        <v>1.01.03.04</v>
      </c>
      <c r="J45" s="23" t="str">
        <f>+VLOOKUP(F45,'[1]Balance Analitico Septiembre 19'!$C:$O,13,FALSE)</f>
        <v>CUENTAS A COBRAR A SOCIOS O A ENTIDADES VINCULADAS</v>
      </c>
      <c r="K45" s="23" t="s">
        <v>254</v>
      </c>
    </row>
    <row r="46" spans="2:11" x14ac:dyDescent="0.25">
      <c r="B46" s="8" t="s">
        <v>176</v>
      </c>
      <c r="C46" s="8" t="s">
        <v>177</v>
      </c>
      <c r="D46" s="19" t="s">
        <v>178</v>
      </c>
      <c r="E46" s="19" t="s">
        <v>77</v>
      </c>
      <c r="F46" s="31">
        <v>1167</v>
      </c>
      <c r="G46" s="21">
        <v>135114266</v>
      </c>
      <c r="H46" s="21">
        <v>135114266</v>
      </c>
      <c r="I46" s="23" t="str">
        <f>+VLOOKUP(F46,'[1]Balance Analitico Septiembre 19'!$C:$O,11,FALSE)</f>
        <v>1.01.03.04</v>
      </c>
      <c r="J46" s="23" t="str">
        <f>+VLOOKUP(F46,'[1]Balance Analitico Septiembre 19'!$C:$O,13,FALSE)</f>
        <v>CUENTAS A COBRAR A SOCIOS O A ENTIDADES VINCULADAS</v>
      </c>
      <c r="K46" s="23" t="s">
        <v>254</v>
      </c>
    </row>
    <row r="47" spans="2:11" x14ac:dyDescent="0.25">
      <c r="B47" s="8" t="s">
        <v>179</v>
      </c>
      <c r="C47" s="8" t="s">
        <v>180</v>
      </c>
      <c r="D47" s="19" t="s">
        <v>181</v>
      </c>
      <c r="E47" s="19" t="s">
        <v>182</v>
      </c>
      <c r="F47" s="20">
        <v>23</v>
      </c>
      <c r="G47" s="21">
        <v>163318638</v>
      </c>
      <c r="H47" s="21">
        <v>163318638</v>
      </c>
      <c r="I47" s="23" t="str">
        <f>+VLOOKUP(F47,'[1]Balance Analitico Septiembre 19'!$C:$O,11,FALSE)</f>
        <v>1.01.03.04</v>
      </c>
      <c r="J47" s="23" t="str">
        <f>+VLOOKUP(F47,'[1]Balance Analitico Septiembre 19'!$C:$O,13,FALSE)</f>
        <v>CUENTAS A COBRAR A SOCIOS O A ENTIDADES VINCULADAS</v>
      </c>
      <c r="K47" s="23" t="s">
        <v>254</v>
      </c>
    </row>
    <row r="48" spans="2:11" x14ac:dyDescent="0.25">
      <c r="B48" s="8" t="s">
        <v>183</v>
      </c>
      <c r="C48" s="8" t="s">
        <v>184</v>
      </c>
      <c r="D48" s="19" t="s">
        <v>78</v>
      </c>
      <c r="E48" s="19" t="s">
        <v>182</v>
      </c>
      <c r="F48" s="20">
        <v>23</v>
      </c>
      <c r="G48" s="21">
        <v>168762584</v>
      </c>
      <c r="H48" s="21">
        <v>168762584</v>
      </c>
      <c r="I48" s="23" t="str">
        <f>+VLOOKUP(F48,'[1]Balance Analitico Septiembre 19'!$C:$O,11,FALSE)</f>
        <v>1.01.03.04</v>
      </c>
      <c r="J48" s="23" t="str">
        <f>+VLOOKUP(F48,'[1]Balance Analitico Septiembre 19'!$C:$O,13,FALSE)</f>
        <v>CUENTAS A COBRAR A SOCIOS O A ENTIDADES VINCULADAS</v>
      </c>
      <c r="K48" s="23" t="s">
        <v>254</v>
      </c>
    </row>
    <row r="49" spans="2:11" x14ac:dyDescent="0.25">
      <c r="B49" s="8" t="s">
        <v>185</v>
      </c>
      <c r="C49" s="8" t="s">
        <v>90</v>
      </c>
      <c r="D49" s="19" t="s">
        <v>79</v>
      </c>
      <c r="E49" s="19" t="s">
        <v>182</v>
      </c>
      <c r="F49" s="20">
        <v>23</v>
      </c>
      <c r="G49" s="21">
        <v>163318638</v>
      </c>
      <c r="H49" s="21">
        <v>163318638</v>
      </c>
      <c r="I49" s="23" t="str">
        <f>+VLOOKUP(F49,'[1]Balance Analitico Septiembre 19'!$C:$O,11,FALSE)</f>
        <v>1.01.03.04</v>
      </c>
      <c r="J49" s="23" t="str">
        <f>+VLOOKUP(F49,'[1]Balance Analitico Septiembre 19'!$C:$O,13,FALSE)</f>
        <v>CUENTAS A COBRAR A SOCIOS O A ENTIDADES VINCULADAS</v>
      </c>
      <c r="K49" s="23" t="s">
        <v>254</v>
      </c>
    </row>
    <row r="50" spans="2:11" x14ac:dyDescent="0.25">
      <c r="B50" s="8" t="s">
        <v>186</v>
      </c>
      <c r="C50" s="8" t="s">
        <v>187</v>
      </c>
      <c r="D50" s="19" t="s">
        <v>80</v>
      </c>
      <c r="E50" s="19" t="s">
        <v>81</v>
      </c>
      <c r="F50" s="20">
        <v>23</v>
      </c>
      <c r="G50" s="21">
        <v>168762584</v>
      </c>
      <c r="H50" s="21">
        <v>168762584</v>
      </c>
      <c r="I50" s="23" t="str">
        <f>+VLOOKUP(F50,'[1]Balance Analitico Septiembre 19'!$C:$O,11,FALSE)</f>
        <v>1.01.03.04</v>
      </c>
      <c r="J50" s="23" t="str">
        <f>+VLOOKUP(F50,'[1]Balance Analitico Septiembre 19'!$C:$O,13,FALSE)</f>
        <v>CUENTAS A COBRAR A SOCIOS O A ENTIDADES VINCULADAS</v>
      </c>
      <c r="K50" s="23" t="s">
        <v>254</v>
      </c>
    </row>
    <row r="51" spans="2:11" x14ac:dyDescent="0.25">
      <c r="B51" s="8" t="s">
        <v>188</v>
      </c>
      <c r="C51" s="8" t="s">
        <v>189</v>
      </c>
      <c r="D51" s="19" t="s">
        <v>82</v>
      </c>
      <c r="E51" s="19" t="s">
        <v>83</v>
      </c>
      <c r="F51" s="20">
        <v>23</v>
      </c>
      <c r="G51" s="21">
        <v>168762584</v>
      </c>
      <c r="H51" s="21">
        <v>168762584</v>
      </c>
      <c r="I51" s="23" t="str">
        <f>+VLOOKUP(F51,'[1]Balance Analitico Septiembre 19'!$C:$O,11,FALSE)</f>
        <v>1.01.03.04</v>
      </c>
      <c r="J51" s="23" t="str">
        <f>+VLOOKUP(F51,'[1]Balance Analitico Septiembre 19'!$C:$O,13,FALSE)</f>
        <v>CUENTAS A COBRAR A SOCIOS O A ENTIDADES VINCULADAS</v>
      </c>
      <c r="K51" s="23" t="s">
        <v>254</v>
      </c>
    </row>
    <row r="52" spans="2:11" x14ac:dyDescent="0.25">
      <c r="B52" s="8" t="s">
        <v>190</v>
      </c>
      <c r="C52" s="8" t="s">
        <v>85</v>
      </c>
      <c r="D52" s="19" t="s">
        <v>86</v>
      </c>
      <c r="E52" s="19" t="s">
        <v>87</v>
      </c>
      <c r="F52" s="25">
        <v>899</v>
      </c>
      <c r="G52" s="30">
        <v>3541963125</v>
      </c>
      <c r="H52" s="30">
        <v>3541963125</v>
      </c>
      <c r="I52" s="23" t="str">
        <f>+VLOOKUP(F52,'[1]Balance Analitico Septiembre 19'!$C:$O,11,FALSE)</f>
        <v>1.01.03.04</v>
      </c>
      <c r="J52" s="23" t="str">
        <f>+VLOOKUP(F52,'[1]Balance Analitico Septiembre 19'!$C:$O,13,FALSE)</f>
        <v>CUENTAS A COBRAR A SOCIOS O A ENTIDADES VINCULADAS</v>
      </c>
      <c r="K52" s="23" t="s">
        <v>254</v>
      </c>
    </row>
    <row r="53" spans="2:11" x14ac:dyDescent="0.25">
      <c r="B53" s="8" t="s">
        <v>191</v>
      </c>
      <c r="C53" s="8" t="s">
        <v>192</v>
      </c>
      <c r="D53" s="19" t="s">
        <v>88</v>
      </c>
      <c r="E53" s="19" t="s">
        <v>88</v>
      </c>
      <c r="F53" s="20">
        <v>23</v>
      </c>
      <c r="G53" s="21">
        <v>146986736</v>
      </c>
      <c r="H53" s="21">
        <v>146986736</v>
      </c>
      <c r="I53" s="23" t="str">
        <f>+VLOOKUP(F53,'[1]Balance Analitico Septiembre 19'!$C:$O,11,FALSE)</f>
        <v>1.01.03.04</v>
      </c>
      <c r="J53" s="23" t="str">
        <f>+VLOOKUP(F53,'[1]Balance Analitico Septiembre 19'!$C:$O,13,FALSE)</f>
        <v>CUENTAS A COBRAR A SOCIOS O A ENTIDADES VINCULADAS</v>
      </c>
      <c r="K53" s="23" t="s">
        <v>254</v>
      </c>
    </row>
    <row r="57" spans="2:11" ht="30" x14ac:dyDescent="0.25">
      <c r="C57" s="4" t="s">
        <v>256</v>
      </c>
      <c r="E57" s="33">
        <v>28258316114</v>
      </c>
    </row>
    <row r="1048280" spans="11:11" x14ac:dyDescent="0.25">
      <c r="K1048280" s="9"/>
    </row>
    <row r="1048281" spans="11:11" x14ac:dyDescent="0.25">
      <c r="K1048281" s="11"/>
    </row>
    <row r="1048282" spans="11:11" x14ac:dyDescent="0.25">
      <c r="K1048282" s="6"/>
    </row>
    <row r="1048283" spans="11:11" x14ac:dyDescent="0.25">
      <c r="K1048283" s="6"/>
    </row>
    <row r="1048284" spans="11:11" x14ac:dyDescent="0.25">
      <c r="K1048284" s="6"/>
    </row>
    <row r="1048285" spans="11:11" x14ac:dyDescent="0.25">
      <c r="K1048285" s="6"/>
    </row>
    <row r="1048286" spans="11:11" x14ac:dyDescent="0.25">
      <c r="K1048286" s="6"/>
    </row>
    <row r="1048287" spans="11:11" x14ac:dyDescent="0.25">
      <c r="K1048287" s="6"/>
    </row>
    <row r="1048288" spans="11:11" x14ac:dyDescent="0.25">
      <c r="K1048288" s="13"/>
    </row>
    <row r="1048290" spans="11:11" x14ac:dyDescent="0.25">
      <c r="K1048290" s="15"/>
    </row>
    <row r="1048291" spans="11:11" x14ac:dyDescent="0.25">
      <c r="K1048291" s="23"/>
    </row>
    <row r="1048292" spans="11:11" x14ac:dyDescent="0.25">
      <c r="K1048292" s="23"/>
    </row>
    <row r="1048293" spans="11:11" x14ac:dyDescent="0.25">
      <c r="K1048293" s="23"/>
    </row>
    <row r="1048294" spans="11:11" x14ac:dyDescent="0.25">
      <c r="K1048294" s="23"/>
    </row>
    <row r="1048295" spans="11:11" x14ac:dyDescent="0.25">
      <c r="K1048295" s="23"/>
    </row>
    <row r="1048296" spans="11:11" x14ac:dyDescent="0.25">
      <c r="K1048296" s="23"/>
    </row>
    <row r="1048297" spans="11:11" x14ac:dyDescent="0.25">
      <c r="K1048297" s="23"/>
    </row>
    <row r="1048298" spans="11:11" x14ac:dyDescent="0.25">
      <c r="K1048298" s="23"/>
    </row>
    <row r="1048299" spans="11:11" x14ac:dyDescent="0.25">
      <c r="K1048299" s="23"/>
    </row>
    <row r="1048300" spans="11:11" x14ac:dyDescent="0.25">
      <c r="K1048300" s="23"/>
    </row>
    <row r="1048301" spans="11:11" x14ac:dyDescent="0.25">
      <c r="K1048301" s="23"/>
    </row>
    <row r="1048302" spans="11:11" x14ac:dyDescent="0.25">
      <c r="K1048302" s="23"/>
    </row>
    <row r="1048303" spans="11:11" x14ac:dyDescent="0.25">
      <c r="K1048303" s="23"/>
    </row>
    <row r="1048304" spans="11:11" x14ac:dyDescent="0.25">
      <c r="K1048304" s="23"/>
    </row>
    <row r="1048305" spans="11:11" x14ac:dyDescent="0.25">
      <c r="K1048305" s="23"/>
    </row>
    <row r="1048306" spans="11:11" x14ac:dyDescent="0.25">
      <c r="K1048306" s="23"/>
    </row>
    <row r="1048307" spans="11:11" x14ac:dyDescent="0.25">
      <c r="K1048307" s="23"/>
    </row>
    <row r="1048308" spans="11:11" x14ac:dyDescent="0.25">
      <c r="K1048308" s="23"/>
    </row>
  </sheetData>
  <autoFilter ref="A11:Q104830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showGridLines="0" topLeftCell="A15" workbookViewId="0">
      <selection activeCell="C62" sqref="C62"/>
    </sheetView>
  </sheetViews>
  <sheetFormatPr baseColWidth="10" defaultRowHeight="15" x14ac:dyDescent="0.25"/>
  <cols>
    <col min="1" max="1" width="6.140625" style="4" customWidth="1"/>
    <col min="2" max="2" width="16.140625" style="4" bestFit="1" customWidth="1"/>
    <col min="3" max="3" width="10.28515625" style="4" bestFit="1" customWidth="1"/>
    <col min="4" max="5" width="5.85546875" style="4" bestFit="1" customWidth="1"/>
    <col min="6" max="6" width="8.140625" style="4" bestFit="1" customWidth="1"/>
    <col min="7" max="7" width="17.28515625" style="4" bestFit="1" customWidth="1"/>
    <col min="8" max="8" width="9.140625" style="4" bestFit="1" customWidth="1"/>
    <col min="9" max="9" width="7.7109375" style="4" bestFit="1" customWidth="1"/>
    <col min="10" max="10" width="36.42578125" style="4" bestFit="1" customWidth="1"/>
    <col min="11" max="11" width="22.85546875" style="4" customWidth="1"/>
    <col min="12" max="246" width="11.42578125" style="4"/>
    <col min="247" max="247" width="6.140625" style="4" customWidth="1"/>
    <col min="248" max="248" width="17.7109375" style="4" customWidth="1"/>
    <col min="249" max="249" width="18.7109375" style="4" customWidth="1"/>
    <col min="250" max="250" width="7.28515625" style="4" customWidth="1"/>
    <col min="251" max="252" width="13" style="4" customWidth="1"/>
    <col min="253" max="253" width="12" style="4" customWidth="1"/>
    <col min="254" max="255" width="17.7109375" style="4" customWidth="1"/>
    <col min="256" max="256" width="21.85546875" style="4" customWidth="1"/>
    <col min="257" max="257" width="1" style="4" customWidth="1"/>
    <col min="258" max="258" width="21.5703125" style="4" customWidth="1"/>
    <col min="259" max="259" width="27.42578125" style="4" customWidth="1"/>
    <col min="260" max="260" width="6.140625" style="4" customWidth="1"/>
    <col min="261" max="261" width="1.5703125" style="4" customWidth="1"/>
    <col min="262" max="262" width="0.7109375" style="4" customWidth="1"/>
    <col min="263" max="263" width="1" style="4" customWidth="1"/>
    <col min="264" max="502" width="11.42578125" style="4"/>
    <col min="503" max="503" width="6.140625" style="4" customWidth="1"/>
    <col min="504" max="504" width="17.7109375" style="4" customWidth="1"/>
    <col min="505" max="505" width="18.7109375" style="4" customWidth="1"/>
    <col min="506" max="506" width="7.28515625" style="4" customWidth="1"/>
    <col min="507" max="508" width="13" style="4" customWidth="1"/>
    <col min="509" max="509" width="12" style="4" customWidth="1"/>
    <col min="510" max="511" width="17.7109375" style="4" customWidth="1"/>
    <col min="512" max="512" width="21.85546875" style="4" customWidth="1"/>
    <col min="513" max="513" width="1" style="4" customWidth="1"/>
    <col min="514" max="514" width="21.5703125" style="4" customWidth="1"/>
    <col min="515" max="515" width="27.42578125" style="4" customWidth="1"/>
    <col min="516" max="516" width="6.140625" style="4" customWidth="1"/>
    <col min="517" max="517" width="1.5703125" style="4" customWidth="1"/>
    <col min="518" max="518" width="0.7109375" style="4" customWidth="1"/>
    <col min="519" max="519" width="1" style="4" customWidth="1"/>
    <col min="520" max="758" width="11.42578125" style="4"/>
    <col min="759" max="759" width="6.140625" style="4" customWidth="1"/>
    <col min="760" max="760" width="17.7109375" style="4" customWidth="1"/>
    <col min="761" max="761" width="18.7109375" style="4" customWidth="1"/>
    <col min="762" max="762" width="7.28515625" style="4" customWidth="1"/>
    <col min="763" max="764" width="13" style="4" customWidth="1"/>
    <col min="765" max="765" width="12" style="4" customWidth="1"/>
    <col min="766" max="767" width="17.7109375" style="4" customWidth="1"/>
    <col min="768" max="768" width="21.85546875" style="4" customWidth="1"/>
    <col min="769" max="769" width="1" style="4" customWidth="1"/>
    <col min="770" max="770" width="21.5703125" style="4" customWidth="1"/>
    <col min="771" max="771" width="27.42578125" style="4" customWidth="1"/>
    <col min="772" max="772" width="6.140625" style="4" customWidth="1"/>
    <col min="773" max="773" width="1.5703125" style="4" customWidth="1"/>
    <col min="774" max="774" width="0.7109375" style="4" customWidth="1"/>
    <col min="775" max="775" width="1" style="4" customWidth="1"/>
    <col min="776" max="1014" width="11.42578125" style="4"/>
    <col min="1015" max="1015" width="6.140625" style="4" customWidth="1"/>
    <col min="1016" max="1016" width="17.7109375" style="4" customWidth="1"/>
    <col min="1017" max="1017" width="18.7109375" style="4" customWidth="1"/>
    <col min="1018" max="1018" width="7.28515625" style="4" customWidth="1"/>
    <col min="1019" max="1020" width="13" style="4" customWidth="1"/>
    <col min="1021" max="1021" width="12" style="4" customWidth="1"/>
    <col min="1022" max="1023" width="17.7109375" style="4" customWidth="1"/>
    <col min="1024" max="1024" width="21.85546875" style="4" customWidth="1"/>
    <col min="1025" max="1025" width="1" style="4" customWidth="1"/>
    <col min="1026" max="1026" width="21.5703125" style="4" customWidth="1"/>
    <col min="1027" max="1027" width="27.42578125" style="4" customWidth="1"/>
    <col min="1028" max="1028" width="6.140625" style="4" customWidth="1"/>
    <col min="1029" max="1029" width="1.5703125" style="4" customWidth="1"/>
    <col min="1030" max="1030" width="0.7109375" style="4" customWidth="1"/>
    <col min="1031" max="1031" width="1" style="4" customWidth="1"/>
    <col min="1032" max="1270" width="11.42578125" style="4"/>
    <col min="1271" max="1271" width="6.140625" style="4" customWidth="1"/>
    <col min="1272" max="1272" width="17.7109375" style="4" customWidth="1"/>
    <col min="1273" max="1273" width="18.7109375" style="4" customWidth="1"/>
    <col min="1274" max="1274" width="7.28515625" style="4" customWidth="1"/>
    <col min="1275" max="1276" width="13" style="4" customWidth="1"/>
    <col min="1277" max="1277" width="12" style="4" customWidth="1"/>
    <col min="1278" max="1279" width="17.7109375" style="4" customWidth="1"/>
    <col min="1280" max="1280" width="21.85546875" style="4" customWidth="1"/>
    <col min="1281" max="1281" width="1" style="4" customWidth="1"/>
    <col min="1282" max="1282" width="21.5703125" style="4" customWidth="1"/>
    <col min="1283" max="1283" width="27.42578125" style="4" customWidth="1"/>
    <col min="1284" max="1284" width="6.140625" style="4" customWidth="1"/>
    <col min="1285" max="1285" width="1.5703125" style="4" customWidth="1"/>
    <col min="1286" max="1286" width="0.7109375" style="4" customWidth="1"/>
    <col min="1287" max="1287" width="1" style="4" customWidth="1"/>
    <col min="1288" max="1526" width="11.42578125" style="4"/>
    <col min="1527" max="1527" width="6.140625" style="4" customWidth="1"/>
    <col min="1528" max="1528" width="17.7109375" style="4" customWidth="1"/>
    <col min="1529" max="1529" width="18.7109375" style="4" customWidth="1"/>
    <col min="1530" max="1530" width="7.28515625" style="4" customWidth="1"/>
    <col min="1531" max="1532" width="13" style="4" customWidth="1"/>
    <col min="1533" max="1533" width="12" style="4" customWidth="1"/>
    <col min="1534" max="1535" width="17.7109375" style="4" customWidth="1"/>
    <col min="1536" max="1536" width="21.85546875" style="4" customWidth="1"/>
    <col min="1537" max="1537" width="1" style="4" customWidth="1"/>
    <col min="1538" max="1538" width="21.5703125" style="4" customWidth="1"/>
    <col min="1539" max="1539" width="27.42578125" style="4" customWidth="1"/>
    <col min="1540" max="1540" width="6.140625" style="4" customWidth="1"/>
    <col min="1541" max="1541" width="1.5703125" style="4" customWidth="1"/>
    <col min="1542" max="1542" width="0.7109375" style="4" customWidth="1"/>
    <col min="1543" max="1543" width="1" style="4" customWidth="1"/>
    <col min="1544" max="1782" width="11.42578125" style="4"/>
    <col min="1783" max="1783" width="6.140625" style="4" customWidth="1"/>
    <col min="1784" max="1784" width="17.7109375" style="4" customWidth="1"/>
    <col min="1785" max="1785" width="18.7109375" style="4" customWidth="1"/>
    <col min="1786" max="1786" width="7.28515625" style="4" customWidth="1"/>
    <col min="1787" max="1788" width="13" style="4" customWidth="1"/>
    <col min="1789" max="1789" width="12" style="4" customWidth="1"/>
    <col min="1790" max="1791" width="17.7109375" style="4" customWidth="1"/>
    <col min="1792" max="1792" width="21.85546875" style="4" customWidth="1"/>
    <col min="1793" max="1793" width="1" style="4" customWidth="1"/>
    <col min="1794" max="1794" width="21.5703125" style="4" customWidth="1"/>
    <col min="1795" max="1795" width="27.42578125" style="4" customWidth="1"/>
    <col min="1796" max="1796" width="6.140625" style="4" customWidth="1"/>
    <col min="1797" max="1797" width="1.5703125" style="4" customWidth="1"/>
    <col min="1798" max="1798" width="0.7109375" style="4" customWidth="1"/>
    <col min="1799" max="1799" width="1" style="4" customWidth="1"/>
    <col min="1800" max="2038" width="11.42578125" style="4"/>
    <col min="2039" max="2039" width="6.140625" style="4" customWidth="1"/>
    <col min="2040" max="2040" width="17.7109375" style="4" customWidth="1"/>
    <col min="2041" max="2041" width="18.7109375" style="4" customWidth="1"/>
    <col min="2042" max="2042" width="7.28515625" style="4" customWidth="1"/>
    <col min="2043" max="2044" width="13" style="4" customWidth="1"/>
    <col min="2045" max="2045" width="12" style="4" customWidth="1"/>
    <col min="2046" max="2047" width="17.7109375" style="4" customWidth="1"/>
    <col min="2048" max="2048" width="21.85546875" style="4" customWidth="1"/>
    <col min="2049" max="2049" width="1" style="4" customWidth="1"/>
    <col min="2050" max="2050" width="21.5703125" style="4" customWidth="1"/>
    <col min="2051" max="2051" width="27.42578125" style="4" customWidth="1"/>
    <col min="2052" max="2052" width="6.140625" style="4" customWidth="1"/>
    <col min="2053" max="2053" width="1.5703125" style="4" customWidth="1"/>
    <col min="2054" max="2054" width="0.7109375" style="4" customWidth="1"/>
    <col min="2055" max="2055" width="1" style="4" customWidth="1"/>
    <col min="2056" max="2294" width="11.42578125" style="4"/>
    <col min="2295" max="2295" width="6.140625" style="4" customWidth="1"/>
    <col min="2296" max="2296" width="17.7109375" style="4" customWidth="1"/>
    <col min="2297" max="2297" width="18.7109375" style="4" customWidth="1"/>
    <col min="2298" max="2298" width="7.28515625" style="4" customWidth="1"/>
    <col min="2299" max="2300" width="13" style="4" customWidth="1"/>
    <col min="2301" max="2301" width="12" style="4" customWidth="1"/>
    <col min="2302" max="2303" width="17.7109375" style="4" customWidth="1"/>
    <col min="2304" max="2304" width="21.85546875" style="4" customWidth="1"/>
    <col min="2305" max="2305" width="1" style="4" customWidth="1"/>
    <col min="2306" max="2306" width="21.5703125" style="4" customWidth="1"/>
    <col min="2307" max="2307" width="27.42578125" style="4" customWidth="1"/>
    <col min="2308" max="2308" width="6.140625" style="4" customWidth="1"/>
    <col min="2309" max="2309" width="1.5703125" style="4" customWidth="1"/>
    <col min="2310" max="2310" width="0.7109375" style="4" customWidth="1"/>
    <col min="2311" max="2311" width="1" style="4" customWidth="1"/>
    <col min="2312" max="2550" width="11.42578125" style="4"/>
    <col min="2551" max="2551" width="6.140625" style="4" customWidth="1"/>
    <col min="2552" max="2552" width="17.7109375" style="4" customWidth="1"/>
    <col min="2553" max="2553" width="18.7109375" style="4" customWidth="1"/>
    <col min="2554" max="2554" width="7.28515625" style="4" customWidth="1"/>
    <col min="2555" max="2556" width="13" style="4" customWidth="1"/>
    <col min="2557" max="2557" width="12" style="4" customWidth="1"/>
    <col min="2558" max="2559" width="17.7109375" style="4" customWidth="1"/>
    <col min="2560" max="2560" width="21.85546875" style="4" customWidth="1"/>
    <col min="2561" max="2561" width="1" style="4" customWidth="1"/>
    <col min="2562" max="2562" width="21.5703125" style="4" customWidth="1"/>
    <col min="2563" max="2563" width="27.42578125" style="4" customWidth="1"/>
    <col min="2564" max="2564" width="6.140625" style="4" customWidth="1"/>
    <col min="2565" max="2565" width="1.5703125" style="4" customWidth="1"/>
    <col min="2566" max="2566" width="0.7109375" style="4" customWidth="1"/>
    <col min="2567" max="2567" width="1" style="4" customWidth="1"/>
    <col min="2568" max="2806" width="11.42578125" style="4"/>
    <col min="2807" max="2807" width="6.140625" style="4" customWidth="1"/>
    <col min="2808" max="2808" width="17.7109375" style="4" customWidth="1"/>
    <col min="2809" max="2809" width="18.7109375" style="4" customWidth="1"/>
    <col min="2810" max="2810" width="7.28515625" style="4" customWidth="1"/>
    <col min="2811" max="2812" width="13" style="4" customWidth="1"/>
    <col min="2813" max="2813" width="12" style="4" customWidth="1"/>
    <col min="2814" max="2815" width="17.7109375" style="4" customWidth="1"/>
    <col min="2816" max="2816" width="21.85546875" style="4" customWidth="1"/>
    <col min="2817" max="2817" width="1" style="4" customWidth="1"/>
    <col min="2818" max="2818" width="21.5703125" style="4" customWidth="1"/>
    <col min="2819" max="2819" width="27.42578125" style="4" customWidth="1"/>
    <col min="2820" max="2820" width="6.140625" style="4" customWidth="1"/>
    <col min="2821" max="2821" width="1.5703125" style="4" customWidth="1"/>
    <col min="2822" max="2822" width="0.7109375" style="4" customWidth="1"/>
    <col min="2823" max="2823" width="1" style="4" customWidth="1"/>
    <col min="2824" max="3062" width="11.42578125" style="4"/>
    <col min="3063" max="3063" width="6.140625" style="4" customWidth="1"/>
    <col min="3064" max="3064" width="17.7109375" style="4" customWidth="1"/>
    <col min="3065" max="3065" width="18.7109375" style="4" customWidth="1"/>
    <col min="3066" max="3066" width="7.28515625" style="4" customWidth="1"/>
    <col min="3067" max="3068" width="13" style="4" customWidth="1"/>
    <col min="3069" max="3069" width="12" style="4" customWidth="1"/>
    <col min="3070" max="3071" width="17.7109375" style="4" customWidth="1"/>
    <col min="3072" max="3072" width="21.85546875" style="4" customWidth="1"/>
    <col min="3073" max="3073" width="1" style="4" customWidth="1"/>
    <col min="3074" max="3074" width="21.5703125" style="4" customWidth="1"/>
    <col min="3075" max="3075" width="27.42578125" style="4" customWidth="1"/>
    <col min="3076" max="3076" width="6.140625" style="4" customWidth="1"/>
    <col min="3077" max="3077" width="1.5703125" style="4" customWidth="1"/>
    <col min="3078" max="3078" width="0.7109375" style="4" customWidth="1"/>
    <col min="3079" max="3079" width="1" style="4" customWidth="1"/>
    <col min="3080" max="3318" width="11.42578125" style="4"/>
    <col min="3319" max="3319" width="6.140625" style="4" customWidth="1"/>
    <col min="3320" max="3320" width="17.7109375" style="4" customWidth="1"/>
    <col min="3321" max="3321" width="18.7109375" style="4" customWidth="1"/>
    <col min="3322" max="3322" width="7.28515625" style="4" customWidth="1"/>
    <col min="3323" max="3324" width="13" style="4" customWidth="1"/>
    <col min="3325" max="3325" width="12" style="4" customWidth="1"/>
    <col min="3326" max="3327" width="17.7109375" style="4" customWidth="1"/>
    <col min="3328" max="3328" width="21.85546875" style="4" customWidth="1"/>
    <col min="3329" max="3329" width="1" style="4" customWidth="1"/>
    <col min="3330" max="3330" width="21.5703125" style="4" customWidth="1"/>
    <col min="3331" max="3331" width="27.42578125" style="4" customWidth="1"/>
    <col min="3332" max="3332" width="6.140625" style="4" customWidth="1"/>
    <col min="3333" max="3333" width="1.5703125" style="4" customWidth="1"/>
    <col min="3334" max="3334" width="0.7109375" style="4" customWidth="1"/>
    <col min="3335" max="3335" width="1" style="4" customWidth="1"/>
    <col min="3336" max="3574" width="11.42578125" style="4"/>
    <col min="3575" max="3575" width="6.140625" style="4" customWidth="1"/>
    <col min="3576" max="3576" width="17.7109375" style="4" customWidth="1"/>
    <col min="3577" max="3577" width="18.7109375" style="4" customWidth="1"/>
    <col min="3578" max="3578" width="7.28515625" style="4" customWidth="1"/>
    <col min="3579" max="3580" width="13" style="4" customWidth="1"/>
    <col min="3581" max="3581" width="12" style="4" customWidth="1"/>
    <col min="3582" max="3583" width="17.7109375" style="4" customWidth="1"/>
    <col min="3584" max="3584" width="21.85546875" style="4" customWidth="1"/>
    <col min="3585" max="3585" width="1" style="4" customWidth="1"/>
    <col min="3586" max="3586" width="21.5703125" style="4" customWidth="1"/>
    <col min="3587" max="3587" width="27.42578125" style="4" customWidth="1"/>
    <col min="3588" max="3588" width="6.140625" style="4" customWidth="1"/>
    <col min="3589" max="3589" width="1.5703125" style="4" customWidth="1"/>
    <col min="3590" max="3590" width="0.7109375" style="4" customWidth="1"/>
    <col min="3591" max="3591" width="1" style="4" customWidth="1"/>
    <col min="3592" max="3830" width="11.42578125" style="4"/>
    <col min="3831" max="3831" width="6.140625" style="4" customWidth="1"/>
    <col min="3832" max="3832" width="17.7109375" style="4" customWidth="1"/>
    <col min="3833" max="3833" width="18.7109375" style="4" customWidth="1"/>
    <col min="3834" max="3834" width="7.28515625" style="4" customWidth="1"/>
    <col min="3835" max="3836" width="13" style="4" customWidth="1"/>
    <col min="3837" max="3837" width="12" style="4" customWidth="1"/>
    <col min="3838" max="3839" width="17.7109375" style="4" customWidth="1"/>
    <col min="3840" max="3840" width="21.85546875" style="4" customWidth="1"/>
    <col min="3841" max="3841" width="1" style="4" customWidth="1"/>
    <col min="3842" max="3842" width="21.5703125" style="4" customWidth="1"/>
    <col min="3843" max="3843" width="27.42578125" style="4" customWidth="1"/>
    <col min="3844" max="3844" width="6.140625" style="4" customWidth="1"/>
    <col min="3845" max="3845" width="1.5703125" style="4" customWidth="1"/>
    <col min="3846" max="3846" width="0.7109375" style="4" customWidth="1"/>
    <col min="3847" max="3847" width="1" style="4" customWidth="1"/>
    <col min="3848" max="4086" width="11.42578125" style="4"/>
    <col min="4087" max="4087" width="6.140625" style="4" customWidth="1"/>
    <col min="4088" max="4088" width="17.7109375" style="4" customWidth="1"/>
    <col min="4089" max="4089" width="18.7109375" style="4" customWidth="1"/>
    <col min="4090" max="4090" width="7.28515625" style="4" customWidth="1"/>
    <col min="4091" max="4092" width="13" style="4" customWidth="1"/>
    <col min="4093" max="4093" width="12" style="4" customWidth="1"/>
    <col min="4094" max="4095" width="17.7109375" style="4" customWidth="1"/>
    <col min="4096" max="4096" width="21.85546875" style="4" customWidth="1"/>
    <col min="4097" max="4097" width="1" style="4" customWidth="1"/>
    <col min="4098" max="4098" width="21.5703125" style="4" customWidth="1"/>
    <col min="4099" max="4099" width="27.42578125" style="4" customWidth="1"/>
    <col min="4100" max="4100" width="6.140625" style="4" customWidth="1"/>
    <col min="4101" max="4101" width="1.5703125" style="4" customWidth="1"/>
    <col min="4102" max="4102" width="0.7109375" style="4" customWidth="1"/>
    <col min="4103" max="4103" width="1" style="4" customWidth="1"/>
    <col min="4104" max="4342" width="11.42578125" style="4"/>
    <col min="4343" max="4343" width="6.140625" style="4" customWidth="1"/>
    <col min="4344" max="4344" width="17.7109375" style="4" customWidth="1"/>
    <col min="4345" max="4345" width="18.7109375" style="4" customWidth="1"/>
    <col min="4346" max="4346" width="7.28515625" style="4" customWidth="1"/>
    <col min="4347" max="4348" width="13" style="4" customWidth="1"/>
    <col min="4349" max="4349" width="12" style="4" customWidth="1"/>
    <col min="4350" max="4351" width="17.7109375" style="4" customWidth="1"/>
    <col min="4352" max="4352" width="21.85546875" style="4" customWidth="1"/>
    <col min="4353" max="4353" width="1" style="4" customWidth="1"/>
    <col min="4354" max="4354" width="21.5703125" style="4" customWidth="1"/>
    <col min="4355" max="4355" width="27.42578125" style="4" customWidth="1"/>
    <col min="4356" max="4356" width="6.140625" style="4" customWidth="1"/>
    <col min="4357" max="4357" width="1.5703125" style="4" customWidth="1"/>
    <col min="4358" max="4358" width="0.7109375" style="4" customWidth="1"/>
    <col min="4359" max="4359" width="1" style="4" customWidth="1"/>
    <col min="4360" max="4598" width="11.42578125" style="4"/>
    <col min="4599" max="4599" width="6.140625" style="4" customWidth="1"/>
    <col min="4600" max="4600" width="17.7109375" style="4" customWidth="1"/>
    <col min="4601" max="4601" width="18.7109375" style="4" customWidth="1"/>
    <col min="4602" max="4602" width="7.28515625" style="4" customWidth="1"/>
    <col min="4603" max="4604" width="13" style="4" customWidth="1"/>
    <col min="4605" max="4605" width="12" style="4" customWidth="1"/>
    <col min="4606" max="4607" width="17.7109375" style="4" customWidth="1"/>
    <col min="4608" max="4608" width="21.85546875" style="4" customWidth="1"/>
    <col min="4609" max="4609" width="1" style="4" customWidth="1"/>
    <col min="4610" max="4610" width="21.5703125" style="4" customWidth="1"/>
    <col min="4611" max="4611" width="27.42578125" style="4" customWidth="1"/>
    <col min="4612" max="4612" width="6.140625" style="4" customWidth="1"/>
    <col min="4613" max="4613" width="1.5703125" style="4" customWidth="1"/>
    <col min="4614" max="4614" width="0.7109375" style="4" customWidth="1"/>
    <col min="4615" max="4615" width="1" style="4" customWidth="1"/>
    <col min="4616" max="4854" width="11.42578125" style="4"/>
    <col min="4855" max="4855" width="6.140625" style="4" customWidth="1"/>
    <col min="4856" max="4856" width="17.7109375" style="4" customWidth="1"/>
    <col min="4857" max="4857" width="18.7109375" style="4" customWidth="1"/>
    <col min="4858" max="4858" width="7.28515625" style="4" customWidth="1"/>
    <col min="4859" max="4860" width="13" style="4" customWidth="1"/>
    <col min="4861" max="4861" width="12" style="4" customWidth="1"/>
    <col min="4862" max="4863" width="17.7109375" style="4" customWidth="1"/>
    <col min="4864" max="4864" width="21.85546875" style="4" customWidth="1"/>
    <col min="4865" max="4865" width="1" style="4" customWidth="1"/>
    <col min="4866" max="4866" width="21.5703125" style="4" customWidth="1"/>
    <col min="4867" max="4867" width="27.42578125" style="4" customWidth="1"/>
    <col min="4868" max="4868" width="6.140625" style="4" customWidth="1"/>
    <col min="4869" max="4869" width="1.5703125" style="4" customWidth="1"/>
    <col min="4870" max="4870" width="0.7109375" style="4" customWidth="1"/>
    <col min="4871" max="4871" width="1" style="4" customWidth="1"/>
    <col min="4872" max="5110" width="11.42578125" style="4"/>
    <col min="5111" max="5111" width="6.140625" style="4" customWidth="1"/>
    <col min="5112" max="5112" width="17.7109375" style="4" customWidth="1"/>
    <col min="5113" max="5113" width="18.7109375" style="4" customWidth="1"/>
    <col min="5114" max="5114" width="7.28515625" style="4" customWidth="1"/>
    <col min="5115" max="5116" width="13" style="4" customWidth="1"/>
    <col min="5117" max="5117" width="12" style="4" customWidth="1"/>
    <col min="5118" max="5119" width="17.7109375" style="4" customWidth="1"/>
    <col min="5120" max="5120" width="21.85546875" style="4" customWidth="1"/>
    <col min="5121" max="5121" width="1" style="4" customWidth="1"/>
    <col min="5122" max="5122" width="21.5703125" style="4" customWidth="1"/>
    <col min="5123" max="5123" width="27.42578125" style="4" customWidth="1"/>
    <col min="5124" max="5124" width="6.140625" style="4" customWidth="1"/>
    <col min="5125" max="5125" width="1.5703125" style="4" customWidth="1"/>
    <col min="5126" max="5126" width="0.7109375" style="4" customWidth="1"/>
    <col min="5127" max="5127" width="1" style="4" customWidth="1"/>
    <col min="5128" max="5366" width="11.42578125" style="4"/>
    <col min="5367" max="5367" width="6.140625" style="4" customWidth="1"/>
    <col min="5368" max="5368" width="17.7109375" style="4" customWidth="1"/>
    <col min="5369" max="5369" width="18.7109375" style="4" customWidth="1"/>
    <col min="5370" max="5370" width="7.28515625" style="4" customWidth="1"/>
    <col min="5371" max="5372" width="13" style="4" customWidth="1"/>
    <col min="5373" max="5373" width="12" style="4" customWidth="1"/>
    <col min="5374" max="5375" width="17.7109375" style="4" customWidth="1"/>
    <col min="5376" max="5376" width="21.85546875" style="4" customWidth="1"/>
    <col min="5377" max="5377" width="1" style="4" customWidth="1"/>
    <col min="5378" max="5378" width="21.5703125" style="4" customWidth="1"/>
    <col min="5379" max="5379" width="27.42578125" style="4" customWidth="1"/>
    <col min="5380" max="5380" width="6.140625" style="4" customWidth="1"/>
    <col min="5381" max="5381" width="1.5703125" style="4" customWidth="1"/>
    <col min="5382" max="5382" width="0.7109375" style="4" customWidth="1"/>
    <col min="5383" max="5383" width="1" style="4" customWidth="1"/>
    <col min="5384" max="5622" width="11.42578125" style="4"/>
    <col min="5623" max="5623" width="6.140625" style="4" customWidth="1"/>
    <col min="5624" max="5624" width="17.7109375" style="4" customWidth="1"/>
    <col min="5625" max="5625" width="18.7109375" style="4" customWidth="1"/>
    <col min="5626" max="5626" width="7.28515625" style="4" customWidth="1"/>
    <col min="5627" max="5628" width="13" style="4" customWidth="1"/>
    <col min="5629" max="5629" width="12" style="4" customWidth="1"/>
    <col min="5630" max="5631" width="17.7109375" style="4" customWidth="1"/>
    <col min="5632" max="5632" width="21.85546875" style="4" customWidth="1"/>
    <col min="5633" max="5633" width="1" style="4" customWidth="1"/>
    <col min="5634" max="5634" width="21.5703125" style="4" customWidth="1"/>
    <col min="5635" max="5635" width="27.42578125" style="4" customWidth="1"/>
    <col min="5636" max="5636" width="6.140625" style="4" customWidth="1"/>
    <col min="5637" max="5637" width="1.5703125" style="4" customWidth="1"/>
    <col min="5638" max="5638" width="0.7109375" style="4" customWidth="1"/>
    <col min="5639" max="5639" width="1" style="4" customWidth="1"/>
    <col min="5640" max="5878" width="11.42578125" style="4"/>
    <col min="5879" max="5879" width="6.140625" style="4" customWidth="1"/>
    <col min="5880" max="5880" width="17.7109375" style="4" customWidth="1"/>
    <col min="5881" max="5881" width="18.7109375" style="4" customWidth="1"/>
    <col min="5882" max="5882" width="7.28515625" style="4" customWidth="1"/>
    <col min="5883" max="5884" width="13" style="4" customWidth="1"/>
    <col min="5885" max="5885" width="12" style="4" customWidth="1"/>
    <col min="5886" max="5887" width="17.7109375" style="4" customWidth="1"/>
    <col min="5888" max="5888" width="21.85546875" style="4" customWidth="1"/>
    <col min="5889" max="5889" width="1" style="4" customWidth="1"/>
    <col min="5890" max="5890" width="21.5703125" style="4" customWidth="1"/>
    <col min="5891" max="5891" width="27.42578125" style="4" customWidth="1"/>
    <col min="5892" max="5892" width="6.140625" style="4" customWidth="1"/>
    <col min="5893" max="5893" width="1.5703125" style="4" customWidth="1"/>
    <col min="5894" max="5894" width="0.7109375" style="4" customWidth="1"/>
    <col min="5895" max="5895" width="1" style="4" customWidth="1"/>
    <col min="5896" max="6134" width="11.42578125" style="4"/>
    <col min="6135" max="6135" width="6.140625" style="4" customWidth="1"/>
    <col min="6136" max="6136" width="17.7109375" style="4" customWidth="1"/>
    <col min="6137" max="6137" width="18.7109375" style="4" customWidth="1"/>
    <col min="6138" max="6138" width="7.28515625" style="4" customWidth="1"/>
    <col min="6139" max="6140" width="13" style="4" customWidth="1"/>
    <col min="6141" max="6141" width="12" style="4" customWidth="1"/>
    <col min="6142" max="6143" width="17.7109375" style="4" customWidth="1"/>
    <col min="6144" max="6144" width="21.85546875" style="4" customWidth="1"/>
    <col min="6145" max="6145" width="1" style="4" customWidth="1"/>
    <col min="6146" max="6146" width="21.5703125" style="4" customWidth="1"/>
    <col min="6147" max="6147" width="27.42578125" style="4" customWidth="1"/>
    <col min="6148" max="6148" width="6.140625" style="4" customWidth="1"/>
    <col min="6149" max="6149" width="1.5703125" style="4" customWidth="1"/>
    <col min="6150" max="6150" width="0.7109375" style="4" customWidth="1"/>
    <col min="6151" max="6151" width="1" style="4" customWidth="1"/>
    <col min="6152" max="6390" width="11.42578125" style="4"/>
    <col min="6391" max="6391" width="6.140625" style="4" customWidth="1"/>
    <col min="6392" max="6392" width="17.7109375" style="4" customWidth="1"/>
    <col min="6393" max="6393" width="18.7109375" style="4" customWidth="1"/>
    <col min="6394" max="6394" width="7.28515625" style="4" customWidth="1"/>
    <col min="6395" max="6396" width="13" style="4" customWidth="1"/>
    <col min="6397" max="6397" width="12" style="4" customWidth="1"/>
    <col min="6398" max="6399" width="17.7109375" style="4" customWidth="1"/>
    <col min="6400" max="6400" width="21.85546875" style="4" customWidth="1"/>
    <col min="6401" max="6401" width="1" style="4" customWidth="1"/>
    <col min="6402" max="6402" width="21.5703125" style="4" customWidth="1"/>
    <col min="6403" max="6403" width="27.42578125" style="4" customWidth="1"/>
    <col min="6404" max="6404" width="6.140625" style="4" customWidth="1"/>
    <col min="6405" max="6405" width="1.5703125" style="4" customWidth="1"/>
    <col min="6406" max="6406" width="0.7109375" style="4" customWidth="1"/>
    <col min="6407" max="6407" width="1" style="4" customWidth="1"/>
    <col min="6408" max="6646" width="11.42578125" style="4"/>
    <col min="6647" max="6647" width="6.140625" style="4" customWidth="1"/>
    <col min="6648" max="6648" width="17.7109375" style="4" customWidth="1"/>
    <col min="6649" max="6649" width="18.7109375" style="4" customWidth="1"/>
    <col min="6650" max="6650" width="7.28515625" style="4" customWidth="1"/>
    <col min="6651" max="6652" width="13" style="4" customWidth="1"/>
    <col min="6653" max="6653" width="12" style="4" customWidth="1"/>
    <col min="6654" max="6655" width="17.7109375" style="4" customWidth="1"/>
    <col min="6656" max="6656" width="21.85546875" style="4" customWidth="1"/>
    <col min="6657" max="6657" width="1" style="4" customWidth="1"/>
    <col min="6658" max="6658" width="21.5703125" style="4" customWidth="1"/>
    <col min="6659" max="6659" width="27.42578125" style="4" customWidth="1"/>
    <col min="6660" max="6660" width="6.140625" style="4" customWidth="1"/>
    <col min="6661" max="6661" width="1.5703125" style="4" customWidth="1"/>
    <col min="6662" max="6662" width="0.7109375" style="4" customWidth="1"/>
    <col min="6663" max="6663" width="1" style="4" customWidth="1"/>
    <col min="6664" max="6902" width="11.42578125" style="4"/>
    <col min="6903" max="6903" width="6.140625" style="4" customWidth="1"/>
    <col min="6904" max="6904" width="17.7109375" style="4" customWidth="1"/>
    <col min="6905" max="6905" width="18.7109375" style="4" customWidth="1"/>
    <col min="6906" max="6906" width="7.28515625" style="4" customWidth="1"/>
    <col min="6907" max="6908" width="13" style="4" customWidth="1"/>
    <col min="6909" max="6909" width="12" style="4" customWidth="1"/>
    <col min="6910" max="6911" width="17.7109375" style="4" customWidth="1"/>
    <col min="6912" max="6912" width="21.85546875" style="4" customWidth="1"/>
    <col min="6913" max="6913" width="1" style="4" customWidth="1"/>
    <col min="6914" max="6914" width="21.5703125" style="4" customWidth="1"/>
    <col min="6915" max="6915" width="27.42578125" style="4" customWidth="1"/>
    <col min="6916" max="6916" width="6.140625" style="4" customWidth="1"/>
    <col min="6917" max="6917" width="1.5703125" style="4" customWidth="1"/>
    <col min="6918" max="6918" width="0.7109375" style="4" customWidth="1"/>
    <col min="6919" max="6919" width="1" style="4" customWidth="1"/>
    <col min="6920" max="7158" width="11.42578125" style="4"/>
    <col min="7159" max="7159" width="6.140625" style="4" customWidth="1"/>
    <col min="7160" max="7160" width="17.7109375" style="4" customWidth="1"/>
    <col min="7161" max="7161" width="18.7109375" style="4" customWidth="1"/>
    <col min="7162" max="7162" width="7.28515625" style="4" customWidth="1"/>
    <col min="7163" max="7164" width="13" style="4" customWidth="1"/>
    <col min="7165" max="7165" width="12" style="4" customWidth="1"/>
    <col min="7166" max="7167" width="17.7109375" style="4" customWidth="1"/>
    <col min="7168" max="7168" width="21.85546875" style="4" customWidth="1"/>
    <col min="7169" max="7169" width="1" style="4" customWidth="1"/>
    <col min="7170" max="7170" width="21.5703125" style="4" customWidth="1"/>
    <col min="7171" max="7171" width="27.42578125" style="4" customWidth="1"/>
    <col min="7172" max="7172" width="6.140625" style="4" customWidth="1"/>
    <col min="7173" max="7173" width="1.5703125" style="4" customWidth="1"/>
    <col min="7174" max="7174" width="0.7109375" style="4" customWidth="1"/>
    <col min="7175" max="7175" width="1" style="4" customWidth="1"/>
    <col min="7176" max="7414" width="11.42578125" style="4"/>
    <col min="7415" max="7415" width="6.140625" style="4" customWidth="1"/>
    <col min="7416" max="7416" width="17.7109375" style="4" customWidth="1"/>
    <col min="7417" max="7417" width="18.7109375" style="4" customWidth="1"/>
    <col min="7418" max="7418" width="7.28515625" style="4" customWidth="1"/>
    <col min="7419" max="7420" width="13" style="4" customWidth="1"/>
    <col min="7421" max="7421" width="12" style="4" customWidth="1"/>
    <col min="7422" max="7423" width="17.7109375" style="4" customWidth="1"/>
    <col min="7424" max="7424" width="21.85546875" style="4" customWidth="1"/>
    <col min="7425" max="7425" width="1" style="4" customWidth="1"/>
    <col min="7426" max="7426" width="21.5703125" style="4" customWidth="1"/>
    <col min="7427" max="7427" width="27.42578125" style="4" customWidth="1"/>
    <col min="7428" max="7428" width="6.140625" style="4" customWidth="1"/>
    <col min="7429" max="7429" width="1.5703125" style="4" customWidth="1"/>
    <col min="7430" max="7430" width="0.7109375" style="4" customWidth="1"/>
    <col min="7431" max="7431" width="1" style="4" customWidth="1"/>
    <col min="7432" max="7670" width="11.42578125" style="4"/>
    <col min="7671" max="7671" width="6.140625" style="4" customWidth="1"/>
    <col min="7672" max="7672" width="17.7109375" style="4" customWidth="1"/>
    <col min="7673" max="7673" width="18.7109375" style="4" customWidth="1"/>
    <col min="7674" max="7674" width="7.28515625" style="4" customWidth="1"/>
    <col min="7675" max="7676" width="13" style="4" customWidth="1"/>
    <col min="7677" max="7677" width="12" style="4" customWidth="1"/>
    <col min="7678" max="7679" width="17.7109375" style="4" customWidth="1"/>
    <col min="7680" max="7680" width="21.85546875" style="4" customWidth="1"/>
    <col min="7681" max="7681" width="1" style="4" customWidth="1"/>
    <col min="7682" max="7682" width="21.5703125" style="4" customWidth="1"/>
    <col min="7683" max="7683" width="27.42578125" style="4" customWidth="1"/>
    <col min="7684" max="7684" width="6.140625" style="4" customWidth="1"/>
    <col min="7685" max="7685" width="1.5703125" style="4" customWidth="1"/>
    <col min="7686" max="7686" width="0.7109375" style="4" customWidth="1"/>
    <col min="7687" max="7687" width="1" style="4" customWidth="1"/>
    <col min="7688" max="7926" width="11.42578125" style="4"/>
    <col min="7927" max="7927" width="6.140625" style="4" customWidth="1"/>
    <col min="7928" max="7928" width="17.7109375" style="4" customWidth="1"/>
    <col min="7929" max="7929" width="18.7109375" style="4" customWidth="1"/>
    <col min="7930" max="7930" width="7.28515625" style="4" customWidth="1"/>
    <col min="7931" max="7932" width="13" style="4" customWidth="1"/>
    <col min="7933" max="7933" width="12" style="4" customWidth="1"/>
    <col min="7934" max="7935" width="17.7109375" style="4" customWidth="1"/>
    <col min="7936" max="7936" width="21.85546875" style="4" customWidth="1"/>
    <col min="7937" max="7937" width="1" style="4" customWidth="1"/>
    <col min="7938" max="7938" width="21.5703125" style="4" customWidth="1"/>
    <col min="7939" max="7939" width="27.42578125" style="4" customWidth="1"/>
    <col min="7940" max="7940" width="6.140625" style="4" customWidth="1"/>
    <col min="7941" max="7941" width="1.5703125" style="4" customWidth="1"/>
    <col min="7942" max="7942" width="0.7109375" style="4" customWidth="1"/>
    <col min="7943" max="7943" width="1" style="4" customWidth="1"/>
    <col min="7944" max="8182" width="11.42578125" style="4"/>
    <col min="8183" max="8183" width="6.140625" style="4" customWidth="1"/>
    <col min="8184" max="8184" width="17.7109375" style="4" customWidth="1"/>
    <col min="8185" max="8185" width="18.7109375" style="4" customWidth="1"/>
    <col min="8186" max="8186" width="7.28515625" style="4" customWidth="1"/>
    <col min="8187" max="8188" width="13" style="4" customWidth="1"/>
    <col min="8189" max="8189" width="12" style="4" customWidth="1"/>
    <col min="8190" max="8191" width="17.7109375" style="4" customWidth="1"/>
    <col min="8192" max="8192" width="21.85546875" style="4" customWidth="1"/>
    <col min="8193" max="8193" width="1" style="4" customWidth="1"/>
    <col min="8194" max="8194" width="21.5703125" style="4" customWidth="1"/>
    <col min="8195" max="8195" width="27.42578125" style="4" customWidth="1"/>
    <col min="8196" max="8196" width="6.140625" style="4" customWidth="1"/>
    <col min="8197" max="8197" width="1.5703125" style="4" customWidth="1"/>
    <col min="8198" max="8198" width="0.7109375" style="4" customWidth="1"/>
    <col min="8199" max="8199" width="1" style="4" customWidth="1"/>
    <col min="8200" max="8438" width="11.42578125" style="4"/>
    <col min="8439" max="8439" width="6.140625" style="4" customWidth="1"/>
    <col min="8440" max="8440" width="17.7109375" style="4" customWidth="1"/>
    <col min="8441" max="8441" width="18.7109375" style="4" customWidth="1"/>
    <col min="8442" max="8442" width="7.28515625" style="4" customWidth="1"/>
    <col min="8443" max="8444" width="13" style="4" customWidth="1"/>
    <col min="8445" max="8445" width="12" style="4" customWidth="1"/>
    <col min="8446" max="8447" width="17.7109375" style="4" customWidth="1"/>
    <col min="8448" max="8448" width="21.85546875" style="4" customWidth="1"/>
    <col min="8449" max="8449" width="1" style="4" customWidth="1"/>
    <col min="8450" max="8450" width="21.5703125" style="4" customWidth="1"/>
    <col min="8451" max="8451" width="27.42578125" style="4" customWidth="1"/>
    <col min="8452" max="8452" width="6.140625" style="4" customWidth="1"/>
    <col min="8453" max="8453" width="1.5703125" style="4" customWidth="1"/>
    <col min="8454" max="8454" width="0.7109375" style="4" customWidth="1"/>
    <col min="8455" max="8455" width="1" style="4" customWidth="1"/>
    <col min="8456" max="8694" width="11.42578125" style="4"/>
    <col min="8695" max="8695" width="6.140625" style="4" customWidth="1"/>
    <col min="8696" max="8696" width="17.7109375" style="4" customWidth="1"/>
    <col min="8697" max="8697" width="18.7109375" style="4" customWidth="1"/>
    <col min="8698" max="8698" width="7.28515625" style="4" customWidth="1"/>
    <col min="8699" max="8700" width="13" style="4" customWidth="1"/>
    <col min="8701" max="8701" width="12" style="4" customWidth="1"/>
    <col min="8702" max="8703" width="17.7109375" style="4" customWidth="1"/>
    <col min="8704" max="8704" width="21.85546875" style="4" customWidth="1"/>
    <col min="8705" max="8705" width="1" style="4" customWidth="1"/>
    <col min="8706" max="8706" width="21.5703125" style="4" customWidth="1"/>
    <col min="8707" max="8707" width="27.42578125" style="4" customWidth="1"/>
    <col min="8708" max="8708" width="6.140625" style="4" customWidth="1"/>
    <col min="8709" max="8709" width="1.5703125" style="4" customWidth="1"/>
    <col min="8710" max="8710" width="0.7109375" style="4" customWidth="1"/>
    <col min="8711" max="8711" width="1" style="4" customWidth="1"/>
    <col min="8712" max="8950" width="11.42578125" style="4"/>
    <col min="8951" max="8951" width="6.140625" style="4" customWidth="1"/>
    <col min="8952" max="8952" width="17.7109375" style="4" customWidth="1"/>
    <col min="8953" max="8953" width="18.7109375" style="4" customWidth="1"/>
    <col min="8954" max="8954" width="7.28515625" style="4" customWidth="1"/>
    <col min="8955" max="8956" width="13" style="4" customWidth="1"/>
    <col min="8957" max="8957" width="12" style="4" customWidth="1"/>
    <col min="8958" max="8959" width="17.7109375" style="4" customWidth="1"/>
    <col min="8960" max="8960" width="21.85546875" style="4" customWidth="1"/>
    <col min="8961" max="8961" width="1" style="4" customWidth="1"/>
    <col min="8962" max="8962" width="21.5703125" style="4" customWidth="1"/>
    <col min="8963" max="8963" width="27.42578125" style="4" customWidth="1"/>
    <col min="8964" max="8964" width="6.140625" style="4" customWidth="1"/>
    <col min="8965" max="8965" width="1.5703125" style="4" customWidth="1"/>
    <col min="8966" max="8966" width="0.7109375" style="4" customWidth="1"/>
    <col min="8967" max="8967" width="1" style="4" customWidth="1"/>
    <col min="8968" max="9206" width="11.42578125" style="4"/>
    <col min="9207" max="9207" width="6.140625" style="4" customWidth="1"/>
    <col min="9208" max="9208" width="17.7109375" style="4" customWidth="1"/>
    <col min="9209" max="9209" width="18.7109375" style="4" customWidth="1"/>
    <col min="9210" max="9210" width="7.28515625" style="4" customWidth="1"/>
    <col min="9211" max="9212" width="13" style="4" customWidth="1"/>
    <col min="9213" max="9213" width="12" style="4" customWidth="1"/>
    <col min="9214" max="9215" width="17.7109375" style="4" customWidth="1"/>
    <col min="9216" max="9216" width="21.85546875" style="4" customWidth="1"/>
    <col min="9217" max="9217" width="1" style="4" customWidth="1"/>
    <col min="9218" max="9218" width="21.5703125" style="4" customWidth="1"/>
    <col min="9219" max="9219" width="27.42578125" style="4" customWidth="1"/>
    <col min="9220" max="9220" width="6.140625" style="4" customWidth="1"/>
    <col min="9221" max="9221" width="1.5703125" style="4" customWidth="1"/>
    <col min="9222" max="9222" width="0.7109375" style="4" customWidth="1"/>
    <col min="9223" max="9223" width="1" style="4" customWidth="1"/>
    <col min="9224" max="9462" width="11.42578125" style="4"/>
    <col min="9463" max="9463" width="6.140625" style="4" customWidth="1"/>
    <col min="9464" max="9464" width="17.7109375" style="4" customWidth="1"/>
    <col min="9465" max="9465" width="18.7109375" style="4" customWidth="1"/>
    <col min="9466" max="9466" width="7.28515625" style="4" customWidth="1"/>
    <col min="9467" max="9468" width="13" style="4" customWidth="1"/>
    <col min="9469" max="9469" width="12" style="4" customWidth="1"/>
    <col min="9470" max="9471" width="17.7109375" style="4" customWidth="1"/>
    <col min="9472" max="9472" width="21.85546875" style="4" customWidth="1"/>
    <col min="9473" max="9473" width="1" style="4" customWidth="1"/>
    <col min="9474" max="9474" width="21.5703125" style="4" customWidth="1"/>
    <col min="9475" max="9475" width="27.42578125" style="4" customWidth="1"/>
    <col min="9476" max="9476" width="6.140625" style="4" customWidth="1"/>
    <col min="9477" max="9477" width="1.5703125" style="4" customWidth="1"/>
    <col min="9478" max="9478" width="0.7109375" style="4" customWidth="1"/>
    <col min="9479" max="9479" width="1" style="4" customWidth="1"/>
    <col min="9480" max="9718" width="11.42578125" style="4"/>
    <col min="9719" max="9719" width="6.140625" style="4" customWidth="1"/>
    <col min="9720" max="9720" width="17.7109375" style="4" customWidth="1"/>
    <col min="9721" max="9721" width="18.7109375" style="4" customWidth="1"/>
    <col min="9722" max="9722" width="7.28515625" style="4" customWidth="1"/>
    <col min="9723" max="9724" width="13" style="4" customWidth="1"/>
    <col min="9725" max="9725" width="12" style="4" customWidth="1"/>
    <col min="9726" max="9727" width="17.7109375" style="4" customWidth="1"/>
    <col min="9728" max="9728" width="21.85546875" style="4" customWidth="1"/>
    <col min="9729" max="9729" width="1" style="4" customWidth="1"/>
    <col min="9730" max="9730" width="21.5703125" style="4" customWidth="1"/>
    <col min="9731" max="9731" width="27.42578125" style="4" customWidth="1"/>
    <col min="9732" max="9732" width="6.140625" style="4" customWidth="1"/>
    <col min="9733" max="9733" width="1.5703125" style="4" customWidth="1"/>
    <col min="9734" max="9734" width="0.7109375" style="4" customWidth="1"/>
    <col min="9735" max="9735" width="1" style="4" customWidth="1"/>
    <col min="9736" max="9974" width="11.42578125" style="4"/>
    <col min="9975" max="9975" width="6.140625" style="4" customWidth="1"/>
    <col min="9976" max="9976" width="17.7109375" style="4" customWidth="1"/>
    <col min="9977" max="9977" width="18.7109375" style="4" customWidth="1"/>
    <col min="9978" max="9978" width="7.28515625" style="4" customWidth="1"/>
    <col min="9979" max="9980" width="13" style="4" customWidth="1"/>
    <col min="9981" max="9981" width="12" style="4" customWidth="1"/>
    <col min="9982" max="9983" width="17.7109375" style="4" customWidth="1"/>
    <col min="9984" max="9984" width="21.85546875" style="4" customWidth="1"/>
    <col min="9985" max="9985" width="1" style="4" customWidth="1"/>
    <col min="9986" max="9986" width="21.5703125" style="4" customWidth="1"/>
    <col min="9987" max="9987" width="27.42578125" style="4" customWidth="1"/>
    <col min="9988" max="9988" width="6.140625" style="4" customWidth="1"/>
    <col min="9989" max="9989" width="1.5703125" style="4" customWidth="1"/>
    <col min="9990" max="9990" width="0.7109375" style="4" customWidth="1"/>
    <col min="9991" max="9991" width="1" style="4" customWidth="1"/>
    <col min="9992" max="10230" width="11.42578125" style="4"/>
    <col min="10231" max="10231" width="6.140625" style="4" customWidth="1"/>
    <col min="10232" max="10232" width="17.7109375" style="4" customWidth="1"/>
    <col min="10233" max="10233" width="18.7109375" style="4" customWidth="1"/>
    <col min="10234" max="10234" width="7.28515625" style="4" customWidth="1"/>
    <col min="10235" max="10236" width="13" style="4" customWidth="1"/>
    <col min="10237" max="10237" width="12" style="4" customWidth="1"/>
    <col min="10238" max="10239" width="17.7109375" style="4" customWidth="1"/>
    <col min="10240" max="10240" width="21.85546875" style="4" customWidth="1"/>
    <col min="10241" max="10241" width="1" style="4" customWidth="1"/>
    <col min="10242" max="10242" width="21.5703125" style="4" customWidth="1"/>
    <col min="10243" max="10243" width="27.42578125" style="4" customWidth="1"/>
    <col min="10244" max="10244" width="6.140625" style="4" customWidth="1"/>
    <col min="10245" max="10245" width="1.5703125" style="4" customWidth="1"/>
    <col min="10246" max="10246" width="0.7109375" style="4" customWidth="1"/>
    <col min="10247" max="10247" width="1" style="4" customWidth="1"/>
    <col min="10248" max="10486" width="11.42578125" style="4"/>
    <col min="10487" max="10487" width="6.140625" style="4" customWidth="1"/>
    <col min="10488" max="10488" width="17.7109375" style="4" customWidth="1"/>
    <col min="10489" max="10489" width="18.7109375" style="4" customWidth="1"/>
    <col min="10490" max="10490" width="7.28515625" style="4" customWidth="1"/>
    <col min="10491" max="10492" width="13" style="4" customWidth="1"/>
    <col min="10493" max="10493" width="12" style="4" customWidth="1"/>
    <col min="10494" max="10495" width="17.7109375" style="4" customWidth="1"/>
    <col min="10496" max="10496" width="21.85546875" style="4" customWidth="1"/>
    <col min="10497" max="10497" width="1" style="4" customWidth="1"/>
    <col min="10498" max="10498" width="21.5703125" style="4" customWidth="1"/>
    <col min="10499" max="10499" width="27.42578125" style="4" customWidth="1"/>
    <col min="10500" max="10500" width="6.140625" style="4" customWidth="1"/>
    <col min="10501" max="10501" width="1.5703125" style="4" customWidth="1"/>
    <col min="10502" max="10502" width="0.7109375" style="4" customWidth="1"/>
    <col min="10503" max="10503" width="1" style="4" customWidth="1"/>
    <col min="10504" max="10742" width="11.42578125" style="4"/>
    <col min="10743" max="10743" width="6.140625" style="4" customWidth="1"/>
    <col min="10744" max="10744" width="17.7109375" style="4" customWidth="1"/>
    <col min="10745" max="10745" width="18.7109375" style="4" customWidth="1"/>
    <col min="10746" max="10746" width="7.28515625" style="4" customWidth="1"/>
    <col min="10747" max="10748" width="13" style="4" customWidth="1"/>
    <col min="10749" max="10749" width="12" style="4" customWidth="1"/>
    <col min="10750" max="10751" width="17.7109375" style="4" customWidth="1"/>
    <col min="10752" max="10752" width="21.85546875" style="4" customWidth="1"/>
    <col min="10753" max="10753" width="1" style="4" customWidth="1"/>
    <col min="10754" max="10754" width="21.5703125" style="4" customWidth="1"/>
    <col min="10755" max="10755" width="27.42578125" style="4" customWidth="1"/>
    <col min="10756" max="10756" width="6.140625" style="4" customWidth="1"/>
    <col min="10757" max="10757" width="1.5703125" style="4" customWidth="1"/>
    <col min="10758" max="10758" width="0.7109375" style="4" customWidth="1"/>
    <col min="10759" max="10759" width="1" style="4" customWidth="1"/>
    <col min="10760" max="10998" width="11.42578125" style="4"/>
    <col min="10999" max="10999" width="6.140625" style="4" customWidth="1"/>
    <col min="11000" max="11000" width="17.7109375" style="4" customWidth="1"/>
    <col min="11001" max="11001" width="18.7109375" style="4" customWidth="1"/>
    <col min="11002" max="11002" width="7.28515625" style="4" customWidth="1"/>
    <col min="11003" max="11004" width="13" style="4" customWidth="1"/>
    <col min="11005" max="11005" width="12" style="4" customWidth="1"/>
    <col min="11006" max="11007" width="17.7109375" style="4" customWidth="1"/>
    <col min="11008" max="11008" width="21.85546875" style="4" customWidth="1"/>
    <col min="11009" max="11009" width="1" style="4" customWidth="1"/>
    <col min="11010" max="11010" width="21.5703125" style="4" customWidth="1"/>
    <col min="11011" max="11011" width="27.42578125" style="4" customWidth="1"/>
    <col min="11012" max="11012" width="6.140625" style="4" customWidth="1"/>
    <col min="11013" max="11013" width="1.5703125" style="4" customWidth="1"/>
    <col min="11014" max="11014" width="0.7109375" style="4" customWidth="1"/>
    <col min="11015" max="11015" width="1" style="4" customWidth="1"/>
    <col min="11016" max="11254" width="11.42578125" style="4"/>
    <col min="11255" max="11255" width="6.140625" style="4" customWidth="1"/>
    <col min="11256" max="11256" width="17.7109375" style="4" customWidth="1"/>
    <col min="11257" max="11257" width="18.7109375" style="4" customWidth="1"/>
    <col min="11258" max="11258" width="7.28515625" style="4" customWidth="1"/>
    <col min="11259" max="11260" width="13" style="4" customWidth="1"/>
    <col min="11261" max="11261" width="12" style="4" customWidth="1"/>
    <col min="11262" max="11263" width="17.7109375" style="4" customWidth="1"/>
    <col min="11264" max="11264" width="21.85546875" style="4" customWidth="1"/>
    <col min="11265" max="11265" width="1" style="4" customWidth="1"/>
    <col min="11266" max="11266" width="21.5703125" style="4" customWidth="1"/>
    <col min="11267" max="11267" width="27.42578125" style="4" customWidth="1"/>
    <col min="11268" max="11268" width="6.140625" style="4" customWidth="1"/>
    <col min="11269" max="11269" width="1.5703125" style="4" customWidth="1"/>
    <col min="11270" max="11270" width="0.7109375" style="4" customWidth="1"/>
    <col min="11271" max="11271" width="1" style="4" customWidth="1"/>
    <col min="11272" max="11510" width="11.42578125" style="4"/>
    <col min="11511" max="11511" width="6.140625" style="4" customWidth="1"/>
    <col min="11512" max="11512" width="17.7109375" style="4" customWidth="1"/>
    <col min="11513" max="11513" width="18.7109375" style="4" customWidth="1"/>
    <col min="11514" max="11514" width="7.28515625" style="4" customWidth="1"/>
    <col min="11515" max="11516" width="13" style="4" customWidth="1"/>
    <col min="11517" max="11517" width="12" style="4" customWidth="1"/>
    <col min="11518" max="11519" width="17.7109375" style="4" customWidth="1"/>
    <col min="11520" max="11520" width="21.85546875" style="4" customWidth="1"/>
    <col min="11521" max="11521" width="1" style="4" customWidth="1"/>
    <col min="11522" max="11522" width="21.5703125" style="4" customWidth="1"/>
    <col min="11523" max="11523" width="27.42578125" style="4" customWidth="1"/>
    <col min="11524" max="11524" width="6.140625" style="4" customWidth="1"/>
    <col min="11525" max="11525" width="1.5703125" style="4" customWidth="1"/>
    <col min="11526" max="11526" width="0.7109375" style="4" customWidth="1"/>
    <col min="11527" max="11527" width="1" style="4" customWidth="1"/>
    <col min="11528" max="11766" width="11.42578125" style="4"/>
    <col min="11767" max="11767" width="6.140625" style="4" customWidth="1"/>
    <col min="11768" max="11768" width="17.7109375" style="4" customWidth="1"/>
    <col min="11769" max="11769" width="18.7109375" style="4" customWidth="1"/>
    <col min="11770" max="11770" width="7.28515625" style="4" customWidth="1"/>
    <col min="11771" max="11772" width="13" style="4" customWidth="1"/>
    <col min="11773" max="11773" width="12" style="4" customWidth="1"/>
    <col min="11774" max="11775" width="17.7109375" style="4" customWidth="1"/>
    <col min="11776" max="11776" width="21.85546875" style="4" customWidth="1"/>
    <col min="11777" max="11777" width="1" style="4" customWidth="1"/>
    <col min="11778" max="11778" width="21.5703125" style="4" customWidth="1"/>
    <col min="11779" max="11779" width="27.42578125" style="4" customWidth="1"/>
    <col min="11780" max="11780" width="6.140625" style="4" customWidth="1"/>
    <col min="11781" max="11781" width="1.5703125" style="4" customWidth="1"/>
    <col min="11782" max="11782" width="0.7109375" style="4" customWidth="1"/>
    <col min="11783" max="11783" width="1" style="4" customWidth="1"/>
    <col min="11784" max="12022" width="11.42578125" style="4"/>
    <col min="12023" max="12023" width="6.140625" style="4" customWidth="1"/>
    <col min="12024" max="12024" width="17.7109375" style="4" customWidth="1"/>
    <col min="12025" max="12025" width="18.7109375" style="4" customWidth="1"/>
    <col min="12026" max="12026" width="7.28515625" style="4" customWidth="1"/>
    <col min="12027" max="12028" width="13" style="4" customWidth="1"/>
    <col min="12029" max="12029" width="12" style="4" customWidth="1"/>
    <col min="12030" max="12031" width="17.7109375" style="4" customWidth="1"/>
    <col min="12032" max="12032" width="21.85546875" style="4" customWidth="1"/>
    <col min="12033" max="12033" width="1" style="4" customWidth="1"/>
    <col min="12034" max="12034" width="21.5703125" style="4" customWidth="1"/>
    <col min="12035" max="12035" width="27.42578125" style="4" customWidth="1"/>
    <col min="12036" max="12036" width="6.140625" style="4" customWidth="1"/>
    <col min="12037" max="12037" width="1.5703125" style="4" customWidth="1"/>
    <col min="12038" max="12038" width="0.7109375" style="4" customWidth="1"/>
    <col min="12039" max="12039" width="1" style="4" customWidth="1"/>
    <col min="12040" max="12278" width="11.42578125" style="4"/>
    <col min="12279" max="12279" width="6.140625" style="4" customWidth="1"/>
    <col min="12280" max="12280" width="17.7109375" style="4" customWidth="1"/>
    <col min="12281" max="12281" width="18.7109375" style="4" customWidth="1"/>
    <col min="12282" max="12282" width="7.28515625" style="4" customWidth="1"/>
    <col min="12283" max="12284" width="13" style="4" customWidth="1"/>
    <col min="12285" max="12285" width="12" style="4" customWidth="1"/>
    <col min="12286" max="12287" width="17.7109375" style="4" customWidth="1"/>
    <col min="12288" max="12288" width="21.85546875" style="4" customWidth="1"/>
    <col min="12289" max="12289" width="1" style="4" customWidth="1"/>
    <col min="12290" max="12290" width="21.5703125" style="4" customWidth="1"/>
    <col min="12291" max="12291" width="27.42578125" style="4" customWidth="1"/>
    <col min="12292" max="12292" width="6.140625" style="4" customWidth="1"/>
    <col min="12293" max="12293" width="1.5703125" style="4" customWidth="1"/>
    <col min="12294" max="12294" width="0.7109375" style="4" customWidth="1"/>
    <col min="12295" max="12295" width="1" style="4" customWidth="1"/>
    <col min="12296" max="12534" width="11.42578125" style="4"/>
    <col min="12535" max="12535" width="6.140625" style="4" customWidth="1"/>
    <col min="12536" max="12536" width="17.7109375" style="4" customWidth="1"/>
    <col min="12537" max="12537" width="18.7109375" style="4" customWidth="1"/>
    <col min="12538" max="12538" width="7.28515625" style="4" customWidth="1"/>
    <col min="12539" max="12540" width="13" style="4" customWidth="1"/>
    <col min="12541" max="12541" width="12" style="4" customWidth="1"/>
    <col min="12542" max="12543" width="17.7109375" style="4" customWidth="1"/>
    <col min="12544" max="12544" width="21.85546875" style="4" customWidth="1"/>
    <col min="12545" max="12545" width="1" style="4" customWidth="1"/>
    <col min="12546" max="12546" width="21.5703125" style="4" customWidth="1"/>
    <col min="12547" max="12547" width="27.42578125" style="4" customWidth="1"/>
    <col min="12548" max="12548" width="6.140625" style="4" customWidth="1"/>
    <col min="12549" max="12549" width="1.5703125" style="4" customWidth="1"/>
    <col min="12550" max="12550" width="0.7109375" style="4" customWidth="1"/>
    <col min="12551" max="12551" width="1" style="4" customWidth="1"/>
    <col min="12552" max="12790" width="11.42578125" style="4"/>
    <col min="12791" max="12791" width="6.140625" style="4" customWidth="1"/>
    <col min="12792" max="12792" width="17.7109375" style="4" customWidth="1"/>
    <col min="12793" max="12793" width="18.7109375" style="4" customWidth="1"/>
    <col min="12794" max="12794" width="7.28515625" style="4" customWidth="1"/>
    <col min="12795" max="12796" width="13" style="4" customWidth="1"/>
    <col min="12797" max="12797" width="12" style="4" customWidth="1"/>
    <col min="12798" max="12799" width="17.7109375" style="4" customWidth="1"/>
    <col min="12800" max="12800" width="21.85546875" style="4" customWidth="1"/>
    <col min="12801" max="12801" width="1" style="4" customWidth="1"/>
    <col min="12802" max="12802" width="21.5703125" style="4" customWidth="1"/>
    <col min="12803" max="12803" width="27.42578125" style="4" customWidth="1"/>
    <col min="12804" max="12804" width="6.140625" style="4" customWidth="1"/>
    <col min="12805" max="12805" width="1.5703125" style="4" customWidth="1"/>
    <col min="12806" max="12806" width="0.7109375" style="4" customWidth="1"/>
    <col min="12807" max="12807" width="1" style="4" customWidth="1"/>
    <col min="12808" max="13046" width="11.42578125" style="4"/>
    <col min="13047" max="13047" width="6.140625" style="4" customWidth="1"/>
    <col min="13048" max="13048" width="17.7109375" style="4" customWidth="1"/>
    <col min="13049" max="13049" width="18.7109375" style="4" customWidth="1"/>
    <col min="13050" max="13050" width="7.28515625" style="4" customWidth="1"/>
    <col min="13051" max="13052" width="13" style="4" customWidth="1"/>
    <col min="13053" max="13053" width="12" style="4" customWidth="1"/>
    <col min="13054" max="13055" width="17.7109375" style="4" customWidth="1"/>
    <col min="13056" max="13056" width="21.85546875" style="4" customWidth="1"/>
    <col min="13057" max="13057" width="1" style="4" customWidth="1"/>
    <col min="13058" max="13058" width="21.5703125" style="4" customWidth="1"/>
    <col min="13059" max="13059" width="27.42578125" style="4" customWidth="1"/>
    <col min="13060" max="13060" width="6.140625" style="4" customWidth="1"/>
    <col min="13061" max="13061" width="1.5703125" style="4" customWidth="1"/>
    <col min="13062" max="13062" width="0.7109375" style="4" customWidth="1"/>
    <col min="13063" max="13063" width="1" style="4" customWidth="1"/>
    <col min="13064" max="13302" width="11.42578125" style="4"/>
    <col min="13303" max="13303" width="6.140625" style="4" customWidth="1"/>
    <col min="13304" max="13304" width="17.7109375" style="4" customWidth="1"/>
    <col min="13305" max="13305" width="18.7109375" style="4" customWidth="1"/>
    <col min="13306" max="13306" width="7.28515625" style="4" customWidth="1"/>
    <col min="13307" max="13308" width="13" style="4" customWidth="1"/>
    <col min="13309" max="13309" width="12" style="4" customWidth="1"/>
    <col min="13310" max="13311" width="17.7109375" style="4" customWidth="1"/>
    <col min="13312" max="13312" width="21.85546875" style="4" customWidth="1"/>
    <col min="13313" max="13313" width="1" style="4" customWidth="1"/>
    <col min="13314" max="13314" width="21.5703125" style="4" customWidth="1"/>
    <col min="13315" max="13315" width="27.42578125" style="4" customWidth="1"/>
    <col min="13316" max="13316" width="6.140625" style="4" customWidth="1"/>
    <col min="13317" max="13317" width="1.5703125" style="4" customWidth="1"/>
    <col min="13318" max="13318" width="0.7109375" style="4" customWidth="1"/>
    <col min="13319" max="13319" width="1" style="4" customWidth="1"/>
    <col min="13320" max="13558" width="11.42578125" style="4"/>
    <col min="13559" max="13559" width="6.140625" style="4" customWidth="1"/>
    <col min="13560" max="13560" width="17.7109375" style="4" customWidth="1"/>
    <col min="13561" max="13561" width="18.7109375" style="4" customWidth="1"/>
    <col min="13562" max="13562" width="7.28515625" style="4" customWidth="1"/>
    <col min="13563" max="13564" width="13" style="4" customWidth="1"/>
    <col min="13565" max="13565" width="12" style="4" customWidth="1"/>
    <col min="13566" max="13567" width="17.7109375" style="4" customWidth="1"/>
    <col min="13568" max="13568" width="21.85546875" style="4" customWidth="1"/>
    <col min="13569" max="13569" width="1" style="4" customWidth="1"/>
    <col min="13570" max="13570" width="21.5703125" style="4" customWidth="1"/>
    <col min="13571" max="13571" width="27.42578125" style="4" customWidth="1"/>
    <col min="13572" max="13572" width="6.140625" style="4" customWidth="1"/>
    <col min="13573" max="13573" width="1.5703125" style="4" customWidth="1"/>
    <col min="13574" max="13574" width="0.7109375" style="4" customWidth="1"/>
    <col min="13575" max="13575" width="1" style="4" customWidth="1"/>
    <col min="13576" max="13814" width="11.42578125" style="4"/>
    <col min="13815" max="13815" width="6.140625" style="4" customWidth="1"/>
    <col min="13816" max="13816" width="17.7109375" style="4" customWidth="1"/>
    <col min="13817" max="13817" width="18.7109375" style="4" customWidth="1"/>
    <col min="13818" max="13818" width="7.28515625" style="4" customWidth="1"/>
    <col min="13819" max="13820" width="13" style="4" customWidth="1"/>
    <col min="13821" max="13821" width="12" style="4" customWidth="1"/>
    <col min="13822" max="13823" width="17.7109375" style="4" customWidth="1"/>
    <col min="13824" max="13824" width="21.85546875" style="4" customWidth="1"/>
    <col min="13825" max="13825" width="1" style="4" customWidth="1"/>
    <col min="13826" max="13826" width="21.5703125" style="4" customWidth="1"/>
    <col min="13827" max="13827" width="27.42578125" style="4" customWidth="1"/>
    <col min="13828" max="13828" width="6.140625" style="4" customWidth="1"/>
    <col min="13829" max="13829" width="1.5703125" style="4" customWidth="1"/>
    <col min="13830" max="13830" width="0.7109375" style="4" customWidth="1"/>
    <col min="13831" max="13831" width="1" style="4" customWidth="1"/>
    <col min="13832" max="14070" width="11.42578125" style="4"/>
    <col min="14071" max="14071" width="6.140625" style="4" customWidth="1"/>
    <col min="14072" max="14072" width="17.7109375" style="4" customWidth="1"/>
    <col min="14073" max="14073" width="18.7109375" style="4" customWidth="1"/>
    <col min="14074" max="14074" width="7.28515625" style="4" customWidth="1"/>
    <col min="14075" max="14076" width="13" style="4" customWidth="1"/>
    <col min="14077" max="14077" width="12" style="4" customWidth="1"/>
    <col min="14078" max="14079" width="17.7109375" style="4" customWidth="1"/>
    <col min="14080" max="14080" width="21.85546875" style="4" customWidth="1"/>
    <col min="14081" max="14081" width="1" style="4" customWidth="1"/>
    <col min="14082" max="14082" width="21.5703125" style="4" customWidth="1"/>
    <col min="14083" max="14083" width="27.42578125" style="4" customWidth="1"/>
    <col min="14084" max="14084" width="6.140625" style="4" customWidth="1"/>
    <col min="14085" max="14085" width="1.5703125" style="4" customWidth="1"/>
    <col min="14086" max="14086" width="0.7109375" style="4" customWidth="1"/>
    <col min="14087" max="14087" width="1" style="4" customWidth="1"/>
    <col min="14088" max="14326" width="11.42578125" style="4"/>
    <col min="14327" max="14327" width="6.140625" style="4" customWidth="1"/>
    <col min="14328" max="14328" width="17.7109375" style="4" customWidth="1"/>
    <col min="14329" max="14329" width="18.7109375" style="4" customWidth="1"/>
    <col min="14330" max="14330" width="7.28515625" style="4" customWidth="1"/>
    <col min="14331" max="14332" width="13" style="4" customWidth="1"/>
    <col min="14333" max="14333" width="12" style="4" customWidth="1"/>
    <col min="14334" max="14335" width="17.7109375" style="4" customWidth="1"/>
    <col min="14336" max="14336" width="21.85546875" style="4" customWidth="1"/>
    <col min="14337" max="14337" width="1" style="4" customWidth="1"/>
    <col min="14338" max="14338" width="21.5703125" style="4" customWidth="1"/>
    <col min="14339" max="14339" width="27.42578125" style="4" customWidth="1"/>
    <col min="14340" max="14340" width="6.140625" style="4" customWidth="1"/>
    <col min="14341" max="14341" width="1.5703125" style="4" customWidth="1"/>
    <col min="14342" max="14342" width="0.7109375" style="4" customWidth="1"/>
    <col min="14343" max="14343" width="1" style="4" customWidth="1"/>
    <col min="14344" max="14582" width="11.42578125" style="4"/>
    <col min="14583" max="14583" width="6.140625" style="4" customWidth="1"/>
    <col min="14584" max="14584" width="17.7109375" style="4" customWidth="1"/>
    <col min="14585" max="14585" width="18.7109375" style="4" customWidth="1"/>
    <col min="14586" max="14586" width="7.28515625" style="4" customWidth="1"/>
    <col min="14587" max="14588" width="13" style="4" customWidth="1"/>
    <col min="14589" max="14589" width="12" style="4" customWidth="1"/>
    <col min="14590" max="14591" width="17.7109375" style="4" customWidth="1"/>
    <col min="14592" max="14592" width="21.85546875" style="4" customWidth="1"/>
    <col min="14593" max="14593" width="1" style="4" customWidth="1"/>
    <col min="14594" max="14594" width="21.5703125" style="4" customWidth="1"/>
    <col min="14595" max="14595" width="27.42578125" style="4" customWidth="1"/>
    <col min="14596" max="14596" width="6.140625" style="4" customWidth="1"/>
    <col min="14597" max="14597" width="1.5703125" style="4" customWidth="1"/>
    <col min="14598" max="14598" width="0.7109375" style="4" customWidth="1"/>
    <col min="14599" max="14599" width="1" style="4" customWidth="1"/>
    <col min="14600" max="14838" width="11.42578125" style="4"/>
    <col min="14839" max="14839" width="6.140625" style="4" customWidth="1"/>
    <col min="14840" max="14840" width="17.7109375" style="4" customWidth="1"/>
    <col min="14841" max="14841" width="18.7109375" style="4" customWidth="1"/>
    <col min="14842" max="14842" width="7.28515625" style="4" customWidth="1"/>
    <col min="14843" max="14844" width="13" style="4" customWidth="1"/>
    <col min="14845" max="14845" width="12" style="4" customWidth="1"/>
    <col min="14846" max="14847" width="17.7109375" style="4" customWidth="1"/>
    <col min="14848" max="14848" width="21.85546875" style="4" customWidth="1"/>
    <col min="14849" max="14849" width="1" style="4" customWidth="1"/>
    <col min="14850" max="14850" width="21.5703125" style="4" customWidth="1"/>
    <col min="14851" max="14851" width="27.42578125" style="4" customWidth="1"/>
    <col min="14852" max="14852" width="6.140625" style="4" customWidth="1"/>
    <col min="14853" max="14853" width="1.5703125" style="4" customWidth="1"/>
    <col min="14854" max="14854" width="0.7109375" style="4" customWidth="1"/>
    <col min="14855" max="14855" width="1" style="4" customWidth="1"/>
    <col min="14856" max="15094" width="11.42578125" style="4"/>
    <col min="15095" max="15095" width="6.140625" style="4" customWidth="1"/>
    <col min="15096" max="15096" width="17.7109375" style="4" customWidth="1"/>
    <col min="15097" max="15097" width="18.7109375" style="4" customWidth="1"/>
    <col min="15098" max="15098" width="7.28515625" style="4" customWidth="1"/>
    <col min="15099" max="15100" width="13" style="4" customWidth="1"/>
    <col min="15101" max="15101" width="12" style="4" customWidth="1"/>
    <col min="15102" max="15103" width="17.7109375" style="4" customWidth="1"/>
    <col min="15104" max="15104" width="21.85546875" style="4" customWidth="1"/>
    <col min="15105" max="15105" width="1" style="4" customWidth="1"/>
    <col min="15106" max="15106" width="21.5703125" style="4" customWidth="1"/>
    <col min="15107" max="15107" width="27.42578125" style="4" customWidth="1"/>
    <col min="15108" max="15108" width="6.140625" style="4" customWidth="1"/>
    <col min="15109" max="15109" width="1.5703125" style="4" customWidth="1"/>
    <col min="15110" max="15110" width="0.7109375" style="4" customWidth="1"/>
    <col min="15111" max="15111" width="1" style="4" customWidth="1"/>
    <col min="15112" max="15350" width="11.42578125" style="4"/>
    <col min="15351" max="15351" width="6.140625" style="4" customWidth="1"/>
    <col min="15352" max="15352" width="17.7109375" style="4" customWidth="1"/>
    <col min="15353" max="15353" width="18.7109375" style="4" customWidth="1"/>
    <col min="15354" max="15354" width="7.28515625" style="4" customWidth="1"/>
    <col min="15355" max="15356" width="13" style="4" customWidth="1"/>
    <col min="15357" max="15357" width="12" style="4" customWidth="1"/>
    <col min="15358" max="15359" width="17.7109375" style="4" customWidth="1"/>
    <col min="15360" max="15360" width="21.85546875" style="4" customWidth="1"/>
    <col min="15361" max="15361" width="1" style="4" customWidth="1"/>
    <col min="15362" max="15362" width="21.5703125" style="4" customWidth="1"/>
    <col min="15363" max="15363" width="27.42578125" style="4" customWidth="1"/>
    <col min="15364" max="15364" width="6.140625" style="4" customWidth="1"/>
    <col min="15365" max="15365" width="1.5703125" style="4" customWidth="1"/>
    <col min="15366" max="15366" width="0.7109375" style="4" customWidth="1"/>
    <col min="15367" max="15367" width="1" style="4" customWidth="1"/>
    <col min="15368" max="15606" width="11.42578125" style="4"/>
    <col min="15607" max="15607" width="6.140625" style="4" customWidth="1"/>
    <col min="15608" max="15608" width="17.7109375" style="4" customWidth="1"/>
    <col min="15609" max="15609" width="18.7109375" style="4" customWidth="1"/>
    <col min="15610" max="15610" width="7.28515625" style="4" customWidth="1"/>
    <col min="15611" max="15612" width="13" style="4" customWidth="1"/>
    <col min="15613" max="15613" width="12" style="4" customWidth="1"/>
    <col min="15614" max="15615" width="17.7109375" style="4" customWidth="1"/>
    <col min="15616" max="15616" width="21.85546875" style="4" customWidth="1"/>
    <col min="15617" max="15617" width="1" style="4" customWidth="1"/>
    <col min="15618" max="15618" width="21.5703125" style="4" customWidth="1"/>
    <col min="15619" max="15619" width="27.42578125" style="4" customWidth="1"/>
    <col min="15620" max="15620" width="6.140625" style="4" customWidth="1"/>
    <col min="15621" max="15621" width="1.5703125" style="4" customWidth="1"/>
    <col min="15622" max="15622" width="0.7109375" style="4" customWidth="1"/>
    <col min="15623" max="15623" width="1" style="4" customWidth="1"/>
    <col min="15624" max="15862" width="11.42578125" style="4"/>
    <col min="15863" max="15863" width="6.140625" style="4" customWidth="1"/>
    <col min="15864" max="15864" width="17.7109375" style="4" customWidth="1"/>
    <col min="15865" max="15865" width="18.7109375" style="4" customWidth="1"/>
    <col min="15866" max="15866" width="7.28515625" style="4" customWidth="1"/>
    <col min="15867" max="15868" width="13" style="4" customWidth="1"/>
    <col min="15869" max="15869" width="12" style="4" customWidth="1"/>
    <col min="15870" max="15871" width="17.7109375" style="4" customWidth="1"/>
    <col min="15872" max="15872" width="21.85546875" style="4" customWidth="1"/>
    <col min="15873" max="15873" width="1" style="4" customWidth="1"/>
    <col min="15874" max="15874" width="21.5703125" style="4" customWidth="1"/>
    <col min="15875" max="15875" width="27.42578125" style="4" customWidth="1"/>
    <col min="15876" max="15876" width="6.140625" style="4" customWidth="1"/>
    <col min="15877" max="15877" width="1.5703125" style="4" customWidth="1"/>
    <col min="15878" max="15878" width="0.7109375" style="4" customWidth="1"/>
    <col min="15879" max="15879" width="1" style="4" customWidth="1"/>
    <col min="15880" max="16118" width="11.42578125" style="4"/>
    <col min="16119" max="16119" width="6.140625" style="4" customWidth="1"/>
    <col min="16120" max="16120" width="17.7109375" style="4" customWidth="1"/>
    <col min="16121" max="16121" width="18.7109375" style="4" customWidth="1"/>
    <col min="16122" max="16122" width="7.28515625" style="4" customWidth="1"/>
    <col min="16123" max="16124" width="13" style="4" customWidth="1"/>
    <col min="16125" max="16125" width="12" style="4" customWidth="1"/>
    <col min="16126" max="16127" width="17.7109375" style="4" customWidth="1"/>
    <col min="16128" max="16128" width="21.85546875" style="4" customWidth="1"/>
    <col min="16129" max="16129" width="1" style="4" customWidth="1"/>
    <col min="16130" max="16130" width="21.5703125" style="4" customWidth="1"/>
    <col min="16131" max="16131" width="27.42578125" style="4" customWidth="1"/>
    <col min="16132" max="16132" width="6.140625" style="4" customWidth="1"/>
    <col min="16133" max="16133" width="1.5703125" style="4" customWidth="1"/>
    <col min="16134" max="16134" width="0.7109375" style="4" customWidth="1"/>
    <col min="16135" max="16135" width="1" style="4" customWidth="1"/>
    <col min="16136" max="16384" width="11.42578125" style="4"/>
  </cols>
  <sheetData>
    <row r="1" spans="2:11" ht="18" x14ac:dyDescent="0.25">
      <c r="B1" s="5" t="s">
        <v>193</v>
      </c>
      <c r="C1" s="6"/>
      <c r="D1" s="7"/>
      <c r="E1" s="7"/>
      <c r="F1" s="7"/>
      <c r="G1" s="7"/>
      <c r="H1" s="7"/>
      <c r="I1" s="8" t="s">
        <v>54</v>
      </c>
      <c r="J1" s="9"/>
      <c r="K1" s="9"/>
    </row>
    <row r="2" spans="2:11" x14ac:dyDescent="0.25">
      <c r="B2" s="10" t="s">
        <v>55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ht="18" x14ac:dyDescent="0.25">
      <c r="B3" s="8" t="s">
        <v>56</v>
      </c>
      <c r="C3" s="9"/>
      <c r="D3" s="9"/>
      <c r="E3" s="9"/>
      <c r="F3" s="9"/>
      <c r="G3" s="5" t="s">
        <v>194</v>
      </c>
      <c r="H3" s="6"/>
      <c r="I3" s="6"/>
      <c r="J3" s="6"/>
      <c r="K3" s="6"/>
    </row>
    <row r="4" spans="2:11" x14ac:dyDescent="0.25">
      <c r="B4" s="8" t="s">
        <v>57</v>
      </c>
      <c r="C4" s="9"/>
      <c r="D4" s="9"/>
      <c r="E4" s="9"/>
      <c r="F4" s="9"/>
      <c r="G4" s="5" t="s">
        <v>58</v>
      </c>
      <c r="H4" s="6"/>
      <c r="I4" s="6"/>
      <c r="J4" s="6"/>
      <c r="K4" s="6"/>
    </row>
    <row r="5" spans="2:11" x14ac:dyDescent="0.25">
      <c r="B5" s="8" t="s">
        <v>59</v>
      </c>
      <c r="C5" s="9"/>
      <c r="D5" s="9"/>
      <c r="E5" s="9"/>
      <c r="F5" s="9"/>
      <c r="G5" s="5" t="s">
        <v>60</v>
      </c>
      <c r="H5" s="6"/>
      <c r="I5" s="6"/>
      <c r="J5" s="6"/>
      <c r="K5" s="6"/>
    </row>
    <row r="6" spans="2:11" ht="27" x14ac:dyDescent="0.25">
      <c r="B6" s="8" t="s">
        <v>61</v>
      </c>
      <c r="C6" s="9"/>
      <c r="D6" s="9"/>
      <c r="E6" s="9"/>
      <c r="F6" s="9"/>
      <c r="G6" s="5" t="s">
        <v>62</v>
      </c>
      <c r="H6" s="6"/>
      <c r="I6" s="6"/>
      <c r="J6" s="6"/>
      <c r="K6" s="6"/>
    </row>
    <row r="7" spans="2:11" x14ac:dyDescent="0.25">
      <c r="B7" s="8" t="s">
        <v>63</v>
      </c>
      <c r="C7" s="9"/>
      <c r="D7" s="9"/>
      <c r="E7" s="9"/>
      <c r="F7" s="9"/>
      <c r="G7" s="5" t="s">
        <v>64</v>
      </c>
      <c r="H7" s="6"/>
      <c r="I7" s="6"/>
      <c r="J7" s="6"/>
      <c r="K7" s="6"/>
    </row>
    <row r="8" spans="2:11" x14ac:dyDescent="0.25">
      <c r="B8" s="8" t="s">
        <v>65</v>
      </c>
      <c r="C8" s="9"/>
      <c r="D8" s="9"/>
      <c r="E8" s="9"/>
      <c r="F8" s="9"/>
      <c r="G8" s="5" t="s">
        <v>66</v>
      </c>
      <c r="H8" s="6"/>
      <c r="I8" s="6"/>
      <c r="J8" s="6"/>
      <c r="K8" s="6"/>
    </row>
    <row r="9" spans="2:11" x14ac:dyDescent="0.25">
      <c r="B9" s="12" t="s">
        <v>67</v>
      </c>
      <c r="C9" s="13"/>
      <c r="D9" s="13"/>
      <c r="E9" s="13"/>
      <c r="F9" s="13"/>
      <c r="G9" s="13"/>
      <c r="H9" s="13"/>
      <c r="I9" s="13"/>
      <c r="J9" s="13"/>
      <c r="K9" s="13"/>
    </row>
    <row r="10" spans="2:11" x14ac:dyDescent="0.25">
      <c r="B10" s="14" t="s">
        <v>68</v>
      </c>
      <c r="C10" s="15"/>
      <c r="D10" s="15"/>
      <c r="E10" s="15"/>
      <c r="F10" s="15"/>
      <c r="G10" s="15"/>
    </row>
    <row r="11" spans="2:11" x14ac:dyDescent="0.25">
      <c r="B11" s="14" t="s">
        <v>69</v>
      </c>
      <c r="C11" s="16" t="s">
        <v>44</v>
      </c>
      <c r="D11" s="14" t="s">
        <v>70</v>
      </c>
      <c r="E11" s="14" t="s">
        <v>71</v>
      </c>
      <c r="F11" s="16" t="s">
        <v>72</v>
      </c>
      <c r="G11" s="16" t="s">
        <v>73</v>
      </c>
      <c r="H11" s="16" t="s">
        <v>74</v>
      </c>
      <c r="I11" s="15" t="s">
        <v>251</v>
      </c>
      <c r="J11" s="15" t="s">
        <v>252</v>
      </c>
      <c r="K11" s="15" t="s">
        <v>253</v>
      </c>
    </row>
    <row r="12" spans="2:11" ht="18" x14ac:dyDescent="0.25">
      <c r="B12" s="17" t="s">
        <v>195</v>
      </c>
      <c r="C12" s="18"/>
      <c r="D12" s="18"/>
      <c r="E12" s="18"/>
      <c r="F12" s="18"/>
      <c r="G12" s="18"/>
      <c r="H12" s="18"/>
      <c r="I12" s="18"/>
      <c r="J12" s="18"/>
      <c r="K12" s="23"/>
    </row>
    <row r="13" spans="2:11" x14ac:dyDescent="0.25">
      <c r="B13" s="8" t="s">
        <v>196</v>
      </c>
      <c r="C13" s="8" t="s">
        <v>120</v>
      </c>
      <c r="D13" s="19" t="s">
        <v>75</v>
      </c>
      <c r="E13" s="19" t="s">
        <v>76</v>
      </c>
      <c r="F13" s="25">
        <v>905</v>
      </c>
      <c r="G13" s="26">
        <v>24793773751</v>
      </c>
      <c r="H13" s="26">
        <v>14167884377</v>
      </c>
      <c r="I13" s="23" t="str">
        <f>+VLOOKUP(F13,'[1]Balance Analitico Septiembre 19'!$C:$O,11,FALSE)</f>
        <v>1.02.01.04</v>
      </c>
      <c r="J13" s="23" t="str">
        <f>+VLOOKUP(F13,'[1]Balance Analitico Septiembre 19'!$C:$O,13,FALSE)</f>
        <v>CUENTAS A COBRAR A SOCIOS O ENTIDADES VINCULADAS</v>
      </c>
      <c r="K13" s="23" t="s">
        <v>254</v>
      </c>
    </row>
    <row r="14" spans="2:11" x14ac:dyDescent="0.25">
      <c r="B14" s="8" t="s">
        <v>197</v>
      </c>
      <c r="C14" s="8" t="s">
        <v>197</v>
      </c>
      <c r="D14" s="19" t="s">
        <v>97</v>
      </c>
      <c r="E14" s="19" t="s">
        <v>198</v>
      </c>
      <c r="F14" s="25">
        <v>900</v>
      </c>
      <c r="G14" s="30">
        <v>3541963125</v>
      </c>
      <c r="H14" s="30">
        <v>3541963125</v>
      </c>
      <c r="I14" s="23" t="str">
        <f>+VLOOKUP(F14,'[1]Balance Analitico Septiembre 19'!$C:$O,11,FALSE)</f>
        <v>1.01.03.04</v>
      </c>
      <c r="J14" s="23" t="str">
        <f>+VLOOKUP(F14,'[1]Balance Analitico Septiembre 19'!$C:$O,13,FALSE)</f>
        <v>CUENTAS A COBRAR A SOCIOS O A ENTIDADES VINCULADAS</v>
      </c>
      <c r="K14" s="23" t="s">
        <v>254</v>
      </c>
    </row>
    <row r="15" spans="2:11" x14ac:dyDescent="0.25">
      <c r="B15" s="8" t="s">
        <v>199</v>
      </c>
      <c r="C15" s="8" t="s">
        <v>200</v>
      </c>
      <c r="D15" s="19" t="s">
        <v>80</v>
      </c>
      <c r="E15" s="19" t="s">
        <v>81</v>
      </c>
      <c r="F15" s="20">
        <v>23</v>
      </c>
      <c r="G15" s="21">
        <v>168762584</v>
      </c>
      <c r="H15" s="21">
        <v>151434121</v>
      </c>
      <c r="I15" s="23" t="str">
        <f>+VLOOKUP(F15,'[1]Balance Analitico Septiembre 19'!$C:$O,11,FALSE)</f>
        <v>1.01.03.04</v>
      </c>
      <c r="J15" s="23" t="str">
        <f>+VLOOKUP(F15,'[1]Balance Analitico Septiembre 19'!$C:$O,13,FALSE)</f>
        <v>CUENTAS A COBRAR A SOCIOS O A ENTIDADES VINCULADAS</v>
      </c>
      <c r="K15" s="23" t="s">
        <v>254</v>
      </c>
    </row>
    <row r="16" spans="2:11" x14ac:dyDescent="0.25">
      <c r="B16" s="8" t="s">
        <v>201</v>
      </c>
      <c r="C16" s="8" t="s">
        <v>202</v>
      </c>
      <c r="D16" s="19" t="s">
        <v>82</v>
      </c>
      <c r="E16" s="19" t="s">
        <v>83</v>
      </c>
      <c r="F16" s="20">
        <v>23</v>
      </c>
      <c r="G16" s="21">
        <v>168762584</v>
      </c>
      <c r="H16" s="21">
        <v>168762584</v>
      </c>
      <c r="I16" s="23" t="str">
        <f>+VLOOKUP(F16,'[1]Balance Analitico Septiembre 19'!$C:$O,11,FALSE)</f>
        <v>1.01.03.04</v>
      </c>
      <c r="J16" s="23" t="str">
        <f>+VLOOKUP(F16,'[1]Balance Analitico Septiembre 19'!$C:$O,13,FALSE)</f>
        <v>CUENTAS A COBRAR A SOCIOS O A ENTIDADES VINCULADAS</v>
      </c>
      <c r="K16" s="23" t="s">
        <v>254</v>
      </c>
    </row>
    <row r="17" spans="2:11" x14ac:dyDescent="0.25">
      <c r="B17" s="8" t="s">
        <v>203</v>
      </c>
      <c r="C17" s="8" t="s">
        <v>204</v>
      </c>
      <c r="D17" s="19" t="s">
        <v>88</v>
      </c>
      <c r="E17" s="19" t="s">
        <v>89</v>
      </c>
      <c r="F17" s="20">
        <v>23</v>
      </c>
      <c r="G17" s="21">
        <v>146986736</v>
      </c>
      <c r="H17" s="21">
        <v>146986736</v>
      </c>
      <c r="I17" s="23" t="str">
        <f>+VLOOKUP(F17,'[1]Balance Analitico Septiembre 19'!$C:$O,11,FALSE)</f>
        <v>1.01.03.04</v>
      </c>
      <c r="J17" s="23" t="str">
        <f>+VLOOKUP(F17,'[1]Balance Analitico Septiembre 19'!$C:$O,13,FALSE)</f>
        <v>CUENTAS A COBRAR A SOCIOS O A ENTIDADES VINCULADAS</v>
      </c>
      <c r="K17" s="23" t="s">
        <v>254</v>
      </c>
    </row>
    <row r="21" spans="2:11" ht="60" x14ac:dyDescent="0.25">
      <c r="C21" s="4" t="s">
        <v>256</v>
      </c>
      <c r="G21" s="33">
        <v>24233151998</v>
      </c>
    </row>
    <row r="25" spans="2:11" ht="60" x14ac:dyDescent="0.25">
      <c r="C25" s="4" t="s">
        <v>257</v>
      </c>
      <c r="G25" s="33">
        <v>3835650000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opLeftCell="A20" workbookViewId="0">
      <selection activeCell="C62" sqref="C62"/>
    </sheetView>
  </sheetViews>
  <sheetFormatPr baseColWidth="10" defaultRowHeight="15" x14ac:dyDescent="0.25"/>
  <cols>
    <col min="1" max="1" width="6.140625" style="4" customWidth="1"/>
    <col min="2" max="2" width="15" style="4" bestFit="1" customWidth="1"/>
    <col min="3" max="3" width="9.7109375" style="4" bestFit="1" customWidth="1"/>
    <col min="4" max="4" width="5.85546875" style="4" bestFit="1" customWidth="1"/>
    <col min="5" max="5" width="13.5703125" style="4" bestFit="1" customWidth="1"/>
    <col min="6" max="6" width="8.140625" style="4" bestFit="1" customWidth="1"/>
    <col min="7" max="7" width="32.85546875" style="4" bestFit="1" customWidth="1"/>
    <col min="8" max="8" width="8.42578125" style="4" bestFit="1" customWidth="1"/>
    <col min="9" max="9" width="6" style="4" bestFit="1" customWidth="1"/>
    <col min="10" max="10" width="15.140625" style="4" bestFit="1" customWidth="1"/>
    <col min="11" max="11" width="10" style="4" bestFit="1" customWidth="1"/>
    <col min="12" max="245" width="11.42578125" style="4"/>
    <col min="246" max="246" width="6.140625" style="4" customWidth="1"/>
    <col min="247" max="247" width="17.7109375" style="4" customWidth="1"/>
    <col min="248" max="248" width="18.7109375" style="4" customWidth="1"/>
    <col min="249" max="249" width="7.28515625" style="4" customWidth="1"/>
    <col min="250" max="251" width="13" style="4" customWidth="1"/>
    <col min="252" max="252" width="12" style="4" customWidth="1"/>
    <col min="253" max="254" width="17.7109375" style="4" customWidth="1"/>
    <col min="255" max="255" width="21.85546875" style="4" customWidth="1"/>
    <col min="256" max="256" width="1" style="4" customWidth="1"/>
    <col min="257" max="257" width="21.5703125" style="4" customWidth="1"/>
    <col min="258" max="258" width="27.42578125" style="4" customWidth="1"/>
    <col min="259" max="259" width="6.140625" style="4" customWidth="1"/>
    <col min="260" max="260" width="1.5703125" style="4" customWidth="1"/>
    <col min="261" max="261" width="0.7109375" style="4" customWidth="1"/>
    <col min="262" max="262" width="1" style="4" customWidth="1"/>
    <col min="263" max="501" width="11.42578125" style="4"/>
    <col min="502" max="502" width="6.140625" style="4" customWidth="1"/>
    <col min="503" max="503" width="17.7109375" style="4" customWidth="1"/>
    <col min="504" max="504" width="18.7109375" style="4" customWidth="1"/>
    <col min="505" max="505" width="7.28515625" style="4" customWidth="1"/>
    <col min="506" max="507" width="13" style="4" customWidth="1"/>
    <col min="508" max="508" width="12" style="4" customWidth="1"/>
    <col min="509" max="510" width="17.7109375" style="4" customWidth="1"/>
    <col min="511" max="511" width="21.85546875" style="4" customWidth="1"/>
    <col min="512" max="512" width="1" style="4" customWidth="1"/>
    <col min="513" max="513" width="21.5703125" style="4" customWidth="1"/>
    <col min="514" max="514" width="27.42578125" style="4" customWidth="1"/>
    <col min="515" max="515" width="6.140625" style="4" customWidth="1"/>
    <col min="516" max="516" width="1.5703125" style="4" customWidth="1"/>
    <col min="517" max="517" width="0.7109375" style="4" customWidth="1"/>
    <col min="518" max="518" width="1" style="4" customWidth="1"/>
    <col min="519" max="757" width="11.42578125" style="4"/>
    <col min="758" max="758" width="6.140625" style="4" customWidth="1"/>
    <col min="759" max="759" width="17.7109375" style="4" customWidth="1"/>
    <col min="760" max="760" width="18.7109375" style="4" customWidth="1"/>
    <col min="761" max="761" width="7.28515625" style="4" customWidth="1"/>
    <col min="762" max="763" width="13" style="4" customWidth="1"/>
    <col min="764" max="764" width="12" style="4" customWidth="1"/>
    <col min="765" max="766" width="17.7109375" style="4" customWidth="1"/>
    <col min="767" max="767" width="21.85546875" style="4" customWidth="1"/>
    <col min="768" max="768" width="1" style="4" customWidth="1"/>
    <col min="769" max="769" width="21.5703125" style="4" customWidth="1"/>
    <col min="770" max="770" width="27.42578125" style="4" customWidth="1"/>
    <col min="771" max="771" width="6.140625" style="4" customWidth="1"/>
    <col min="772" max="772" width="1.5703125" style="4" customWidth="1"/>
    <col min="773" max="773" width="0.7109375" style="4" customWidth="1"/>
    <col min="774" max="774" width="1" style="4" customWidth="1"/>
    <col min="775" max="1013" width="11.42578125" style="4"/>
    <col min="1014" max="1014" width="6.140625" style="4" customWidth="1"/>
    <col min="1015" max="1015" width="17.7109375" style="4" customWidth="1"/>
    <col min="1016" max="1016" width="18.7109375" style="4" customWidth="1"/>
    <col min="1017" max="1017" width="7.28515625" style="4" customWidth="1"/>
    <col min="1018" max="1019" width="13" style="4" customWidth="1"/>
    <col min="1020" max="1020" width="12" style="4" customWidth="1"/>
    <col min="1021" max="1022" width="17.7109375" style="4" customWidth="1"/>
    <col min="1023" max="1023" width="21.85546875" style="4" customWidth="1"/>
    <col min="1024" max="1024" width="1" style="4" customWidth="1"/>
    <col min="1025" max="1025" width="21.5703125" style="4" customWidth="1"/>
    <col min="1026" max="1026" width="27.42578125" style="4" customWidth="1"/>
    <col min="1027" max="1027" width="6.140625" style="4" customWidth="1"/>
    <col min="1028" max="1028" width="1.5703125" style="4" customWidth="1"/>
    <col min="1029" max="1029" width="0.7109375" style="4" customWidth="1"/>
    <col min="1030" max="1030" width="1" style="4" customWidth="1"/>
    <col min="1031" max="1269" width="11.42578125" style="4"/>
    <col min="1270" max="1270" width="6.140625" style="4" customWidth="1"/>
    <col min="1271" max="1271" width="17.7109375" style="4" customWidth="1"/>
    <col min="1272" max="1272" width="18.7109375" style="4" customWidth="1"/>
    <col min="1273" max="1273" width="7.28515625" style="4" customWidth="1"/>
    <col min="1274" max="1275" width="13" style="4" customWidth="1"/>
    <col min="1276" max="1276" width="12" style="4" customWidth="1"/>
    <col min="1277" max="1278" width="17.7109375" style="4" customWidth="1"/>
    <col min="1279" max="1279" width="21.85546875" style="4" customWidth="1"/>
    <col min="1280" max="1280" width="1" style="4" customWidth="1"/>
    <col min="1281" max="1281" width="21.5703125" style="4" customWidth="1"/>
    <col min="1282" max="1282" width="27.42578125" style="4" customWidth="1"/>
    <col min="1283" max="1283" width="6.140625" style="4" customWidth="1"/>
    <col min="1284" max="1284" width="1.5703125" style="4" customWidth="1"/>
    <col min="1285" max="1285" width="0.7109375" style="4" customWidth="1"/>
    <col min="1286" max="1286" width="1" style="4" customWidth="1"/>
    <col min="1287" max="1525" width="11.42578125" style="4"/>
    <col min="1526" max="1526" width="6.140625" style="4" customWidth="1"/>
    <col min="1527" max="1527" width="17.7109375" style="4" customWidth="1"/>
    <col min="1528" max="1528" width="18.7109375" style="4" customWidth="1"/>
    <col min="1529" max="1529" width="7.28515625" style="4" customWidth="1"/>
    <col min="1530" max="1531" width="13" style="4" customWidth="1"/>
    <col min="1532" max="1532" width="12" style="4" customWidth="1"/>
    <col min="1533" max="1534" width="17.7109375" style="4" customWidth="1"/>
    <col min="1535" max="1535" width="21.85546875" style="4" customWidth="1"/>
    <col min="1536" max="1536" width="1" style="4" customWidth="1"/>
    <col min="1537" max="1537" width="21.5703125" style="4" customWidth="1"/>
    <col min="1538" max="1538" width="27.42578125" style="4" customWidth="1"/>
    <col min="1539" max="1539" width="6.140625" style="4" customWidth="1"/>
    <col min="1540" max="1540" width="1.5703125" style="4" customWidth="1"/>
    <col min="1541" max="1541" width="0.7109375" style="4" customWidth="1"/>
    <col min="1542" max="1542" width="1" style="4" customWidth="1"/>
    <col min="1543" max="1781" width="11.42578125" style="4"/>
    <col min="1782" max="1782" width="6.140625" style="4" customWidth="1"/>
    <col min="1783" max="1783" width="17.7109375" style="4" customWidth="1"/>
    <col min="1784" max="1784" width="18.7109375" style="4" customWidth="1"/>
    <col min="1785" max="1785" width="7.28515625" style="4" customWidth="1"/>
    <col min="1786" max="1787" width="13" style="4" customWidth="1"/>
    <col min="1788" max="1788" width="12" style="4" customWidth="1"/>
    <col min="1789" max="1790" width="17.7109375" style="4" customWidth="1"/>
    <col min="1791" max="1791" width="21.85546875" style="4" customWidth="1"/>
    <col min="1792" max="1792" width="1" style="4" customWidth="1"/>
    <col min="1793" max="1793" width="21.5703125" style="4" customWidth="1"/>
    <col min="1794" max="1794" width="27.42578125" style="4" customWidth="1"/>
    <col min="1795" max="1795" width="6.140625" style="4" customWidth="1"/>
    <col min="1796" max="1796" width="1.5703125" style="4" customWidth="1"/>
    <col min="1797" max="1797" width="0.7109375" style="4" customWidth="1"/>
    <col min="1798" max="1798" width="1" style="4" customWidth="1"/>
    <col min="1799" max="2037" width="11.42578125" style="4"/>
    <col min="2038" max="2038" width="6.140625" style="4" customWidth="1"/>
    <col min="2039" max="2039" width="17.7109375" style="4" customWidth="1"/>
    <col min="2040" max="2040" width="18.7109375" style="4" customWidth="1"/>
    <col min="2041" max="2041" width="7.28515625" style="4" customWidth="1"/>
    <col min="2042" max="2043" width="13" style="4" customWidth="1"/>
    <col min="2044" max="2044" width="12" style="4" customWidth="1"/>
    <col min="2045" max="2046" width="17.7109375" style="4" customWidth="1"/>
    <col min="2047" max="2047" width="21.85546875" style="4" customWidth="1"/>
    <col min="2048" max="2048" width="1" style="4" customWidth="1"/>
    <col min="2049" max="2049" width="21.5703125" style="4" customWidth="1"/>
    <col min="2050" max="2050" width="27.42578125" style="4" customWidth="1"/>
    <col min="2051" max="2051" width="6.140625" style="4" customWidth="1"/>
    <col min="2052" max="2052" width="1.5703125" style="4" customWidth="1"/>
    <col min="2053" max="2053" width="0.7109375" style="4" customWidth="1"/>
    <col min="2054" max="2054" width="1" style="4" customWidth="1"/>
    <col min="2055" max="2293" width="11.42578125" style="4"/>
    <col min="2294" max="2294" width="6.140625" style="4" customWidth="1"/>
    <col min="2295" max="2295" width="17.7109375" style="4" customWidth="1"/>
    <col min="2296" max="2296" width="18.7109375" style="4" customWidth="1"/>
    <col min="2297" max="2297" width="7.28515625" style="4" customWidth="1"/>
    <col min="2298" max="2299" width="13" style="4" customWidth="1"/>
    <col min="2300" max="2300" width="12" style="4" customWidth="1"/>
    <col min="2301" max="2302" width="17.7109375" style="4" customWidth="1"/>
    <col min="2303" max="2303" width="21.85546875" style="4" customWidth="1"/>
    <col min="2304" max="2304" width="1" style="4" customWidth="1"/>
    <col min="2305" max="2305" width="21.5703125" style="4" customWidth="1"/>
    <col min="2306" max="2306" width="27.42578125" style="4" customWidth="1"/>
    <col min="2307" max="2307" width="6.140625" style="4" customWidth="1"/>
    <col min="2308" max="2308" width="1.5703125" style="4" customWidth="1"/>
    <col min="2309" max="2309" width="0.7109375" style="4" customWidth="1"/>
    <col min="2310" max="2310" width="1" style="4" customWidth="1"/>
    <col min="2311" max="2549" width="11.42578125" style="4"/>
    <col min="2550" max="2550" width="6.140625" style="4" customWidth="1"/>
    <col min="2551" max="2551" width="17.7109375" style="4" customWidth="1"/>
    <col min="2552" max="2552" width="18.7109375" style="4" customWidth="1"/>
    <col min="2553" max="2553" width="7.28515625" style="4" customWidth="1"/>
    <col min="2554" max="2555" width="13" style="4" customWidth="1"/>
    <col min="2556" max="2556" width="12" style="4" customWidth="1"/>
    <col min="2557" max="2558" width="17.7109375" style="4" customWidth="1"/>
    <col min="2559" max="2559" width="21.85546875" style="4" customWidth="1"/>
    <col min="2560" max="2560" width="1" style="4" customWidth="1"/>
    <col min="2561" max="2561" width="21.5703125" style="4" customWidth="1"/>
    <col min="2562" max="2562" width="27.42578125" style="4" customWidth="1"/>
    <col min="2563" max="2563" width="6.140625" style="4" customWidth="1"/>
    <col min="2564" max="2564" width="1.5703125" style="4" customWidth="1"/>
    <col min="2565" max="2565" width="0.7109375" style="4" customWidth="1"/>
    <col min="2566" max="2566" width="1" style="4" customWidth="1"/>
    <col min="2567" max="2805" width="11.42578125" style="4"/>
    <col min="2806" max="2806" width="6.140625" style="4" customWidth="1"/>
    <col min="2807" max="2807" width="17.7109375" style="4" customWidth="1"/>
    <col min="2808" max="2808" width="18.7109375" style="4" customWidth="1"/>
    <col min="2809" max="2809" width="7.28515625" style="4" customWidth="1"/>
    <col min="2810" max="2811" width="13" style="4" customWidth="1"/>
    <col min="2812" max="2812" width="12" style="4" customWidth="1"/>
    <col min="2813" max="2814" width="17.7109375" style="4" customWidth="1"/>
    <col min="2815" max="2815" width="21.85546875" style="4" customWidth="1"/>
    <col min="2816" max="2816" width="1" style="4" customWidth="1"/>
    <col min="2817" max="2817" width="21.5703125" style="4" customWidth="1"/>
    <col min="2818" max="2818" width="27.42578125" style="4" customWidth="1"/>
    <col min="2819" max="2819" width="6.140625" style="4" customWidth="1"/>
    <col min="2820" max="2820" width="1.5703125" style="4" customWidth="1"/>
    <col min="2821" max="2821" width="0.7109375" style="4" customWidth="1"/>
    <col min="2822" max="2822" width="1" style="4" customWidth="1"/>
    <col min="2823" max="3061" width="11.42578125" style="4"/>
    <col min="3062" max="3062" width="6.140625" style="4" customWidth="1"/>
    <col min="3063" max="3063" width="17.7109375" style="4" customWidth="1"/>
    <col min="3064" max="3064" width="18.7109375" style="4" customWidth="1"/>
    <col min="3065" max="3065" width="7.28515625" style="4" customWidth="1"/>
    <col min="3066" max="3067" width="13" style="4" customWidth="1"/>
    <col min="3068" max="3068" width="12" style="4" customWidth="1"/>
    <col min="3069" max="3070" width="17.7109375" style="4" customWidth="1"/>
    <col min="3071" max="3071" width="21.85546875" style="4" customWidth="1"/>
    <col min="3072" max="3072" width="1" style="4" customWidth="1"/>
    <col min="3073" max="3073" width="21.5703125" style="4" customWidth="1"/>
    <col min="3074" max="3074" width="27.42578125" style="4" customWidth="1"/>
    <col min="3075" max="3075" width="6.140625" style="4" customWidth="1"/>
    <col min="3076" max="3076" width="1.5703125" style="4" customWidth="1"/>
    <col min="3077" max="3077" width="0.7109375" style="4" customWidth="1"/>
    <col min="3078" max="3078" width="1" style="4" customWidth="1"/>
    <col min="3079" max="3317" width="11.42578125" style="4"/>
    <col min="3318" max="3318" width="6.140625" style="4" customWidth="1"/>
    <col min="3319" max="3319" width="17.7109375" style="4" customWidth="1"/>
    <col min="3320" max="3320" width="18.7109375" style="4" customWidth="1"/>
    <col min="3321" max="3321" width="7.28515625" style="4" customWidth="1"/>
    <col min="3322" max="3323" width="13" style="4" customWidth="1"/>
    <col min="3324" max="3324" width="12" style="4" customWidth="1"/>
    <col min="3325" max="3326" width="17.7109375" style="4" customWidth="1"/>
    <col min="3327" max="3327" width="21.85546875" style="4" customWidth="1"/>
    <col min="3328" max="3328" width="1" style="4" customWidth="1"/>
    <col min="3329" max="3329" width="21.5703125" style="4" customWidth="1"/>
    <col min="3330" max="3330" width="27.42578125" style="4" customWidth="1"/>
    <col min="3331" max="3331" width="6.140625" style="4" customWidth="1"/>
    <col min="3332" max="3332" width="1.5703125" style="4" customWidth="1"/>
    <col min="3333" max="3333" width="0.7109375" style="4" customWidth="1"/>
    <col min="3334" max="3334" width="1" style="4" customWidth="1"/>
    <col min="3335" max="3573" width="11.42578125" style="4"/>
    <col min="3574" max="3574" width="6.140625" style="4" customWidth="1"/>
    <col min="3575" max="3575" width="17.7109375" style="4" customWidth="1"/>
    <col min="3576" max="3576" width="18.7109375" style="4" customWidth="1"/>
    <col min="3577" max="3577" width="7.28515625" style="4" customWidth="1"/>
    <col min="3578" max="3579" width="13" style="4" customWidth="1"/>
    <col min="3580" max="3580" width="12" style="4" customWidth="1"/>
    <col min="3581" max="3582" width="17.7109375" style="4" customWidth="1"/>
    <col min="3583" max="3583" width="21.85546875" style="4" customWidth="1"/>
    <col min="3584" max="3584" width="1" style="4" customWidth="1"/>
    <col min="3585" max="3585" width="21.5703125" style="4" customWidth="1"/>
    <col min="3586" max="3586" width="27.42578125" style="4" customWidth="1"/>
    <col min="3587" max="3587" width="6.140625" style="4" customWidth="1"/>
    <col min="3588" max="3588" width="1.5703125" style="4" customWidth="1"/>
    <col min="3589" max="3589" width="0.7109375" style="4" customWidth="1"/>
    <col min="3590" max="3590" width="1" style="4" customWidth="1"/>
    <col min="3591" max="3829" width="11.42578125" style="4"/>
    <col min="3830" max="3830" width="6.140625" style="4" customWidth="1"/>
    <col min="3831" max="3831" width="17.7109375" style="4" customWidth="1"/>
    <col min="3832" max="3832" width="18.7109375" style="4" customWidth="1"/>
    <col min="3833" max="3833" width="7.28515625" style="4" customWidth="1"/>
    <col min="3834" max="3835" width="13" style="4" customWidth="1"/>
    <col min="3836" max="3836" width="12" style="4" customWidth="1"/>
    <col min="3837" max="3838" width="17.7109375" style="4" customWidth="1"/>
    <col min="3839" max="3839" width="21.85546875" style="4" customWidth="1"/>
    <col min="3840" max="3840" width="1" style="4" customWidth="1"/>
    <col min="3841" max="3841" width="21.5703125" style="4" customWidth="1"/>
    <col min="3842" max="3842" width="27.42578125" style="4" customWidth="1"/>
    <col min="3843" max="3843" width="6.140625" style="4" customWidth="1"/>
    <col min="3844" max="3844" width="1.5703125" style="4" customWidth="1"/>
    <col min="3845" max="3845" width="0.7109375" style="4" customWidth="1"/>
    <col min="3846" max="3846" width="1" style="4" customWidth="1"/>
    <col min="3847" max="4085" width="11.42578125" style="4"/>
    <col min="4086" max="4086" width="6.140625" style="4" customWidth="1"/>
    <col min="4087" max="4087" width="17.7109375" style="4" customWidth="1"/>
    <col min="4088" max="4088" width="18.7109375" style="4" customWidth="1"/>
    <col min="4089" max="4089" width="7.28515625" style="4" customWidth="1"/>
    <col min="4090" max="4091" width="13" style="4" customWidth="1"/>
    <col min="4092" max="4092" width="12" style="4" customWidth="1"/>
    <col min="4093" max="4094" width="17.7109375" style="4" customWidth="1"/>
    <col min="4095" max="4095" width="21.85546875" style="4" customWidth="1"/>
    <col min="4096" max="4096" width="1" style="4" customWidth="1"/>
    <col min="4097" max="4097" width="21.5703125" style="4" customWidth="1"/>
    <col min="4098" max="4098" width="27.42578125" style="4" customWidth="1"/>
    <col min="4099" max="4099" width="6.140625" style="4" customWidth="1"/>
    <col min="4100" max="4100" width="1.5703125" style="4" customWidth="1"/>
    <col min="4101" max="4101" width="0.7109375" style="4" customWidth="1"/>
    <col min="4102" max="4102" width="1" style="4" customWidth="1"/>
    <col min="4103" max="4341" width="11.42578125" style="4"/>
    <col min="4342" max="4342" width="6.140625" style="4" customWidth="1"/>
    <col min="4343" max="4343" width="17.7109375" style="4" customWidth="1"/>
    <col min="4344" max="4344" width="18.7109375" style="4" customWidth="1"/>
    <col min="4345" max="4345" width="7.28515625" style="4" customWidth="1"/>
    <col min="4346" max="4347" width="13" style="4" customWidth="1"/>
    <col min="4348" max="4348" width="12" style="4" customWidth="1"/>
    <col min="4349" max="4350" width="17.7109375" style="4" customWidth="1"/>
    <col min="4351" max="4351" width="21.85546875" style="4" customWidth="1"/>
    <col min="4352" max="4352" width="1" style="4" customWidth="1"/>
    <col min="4353" max="4353" width="21.5703125" style="4" customWidth="1"/>
    <col min="4354" max="4354" width="27.42578125" style="4" customWidth="1"/>
    <col min="4355" max="4355" width="6.140625" style="4" customWidth="1"/>
    <col min="4356" max="4356" width="1.5703125" style="4" customWidth="1"/>
    <col min="4357" max="4357" width="0.7109375" style="4" customWidth="1"/>
    <col min="4358" max="4358" width="1" style="4" customWidth="1"/>
    <col min="4359" max="4597" width="11.42578125" style="4"/>
    <col min="4598" max="4598" width="6.140625" style="4" customWidth="1"/>
    <col min="4599" max="4599" width="17.7109375" style="4" customWidth="1"/>
    <col min="4600" max="4600" width="18.7109375" style="4" customWidth="1"/>
    <col min="4601" max="4601" width="7.28515625" style="4" customWidth="1"/>
    <col min="4602" max="4603" width="13" style="4" customWidth="1"/>
    <col min="4604" max="4604" width="12" style="4" customWidth="1"/>
    <col min="4605" max="4606" width="17.7109375" style="4" customWidth="1"/>
    <col min="4607" max="4607" width="21.85546875" style="4" customWidth="1"/>
    <col min="4608" max="4608" width="1" style="4" customWidth="1"/>
    <col min="4609" max="4609" width="21.5703125" style="4" customWidth="1"/>
    <col min="4610" max="4610" width="27.42578125" style="4" customWidth="1"/>
    <col min="4611" max="4611" width="6.140625" style="4" customWidth="1"/>
    <col min="4612" max="4612" width="1.5703125" style="4" customWidth="1"/>
    <col min="4613" max="4613" width="0.7109375" style="4" customWidth="1"/>
    <col min="4614" max="4614" width="1" style="4" customWidth="1"/>
    <col min="4615" max="4853" width="11.42578125" style="4"/>
    <col min="4854" max="4854" width="6.140625" style="4" customWidth="1"/>
    <col min="4855" max="4855" width="17.7109375" style="4" customWidth="1"/>
    <col min="4856" max="4856" width="18.7109375" style="4" customWidth="1"/>
    <col min="4857" max="4857" width="7.28515625" style="4" customWidth="1"/>
    <col min="4858" max="4859" width="13" style="4" customWidth="1"/>
    <col min="4860" max="4860" width="12" style="4" customWidth="1"/>
    <col min="4861" max="4862" width="17.7109375" style="4" customWidth="1"/>
    <col min="4863" max="4863" width="21.85546875" style="4" customWidth="1"/>
    <col min="4864" max="4864" width="1" style="4" customWidth="1"/>
    <col min="4865" max="4865" width="21.5703125" style="4" customWidth="1"/>
    <col min="4866" max="4866" width="27.42578125" style="4" customWidth="1"/>
    <col min="4867" max="4867" width="6.140625" style="4" customWidth="1"/>
    <col min="4868" max="4868" width="1.5703125" style="4" customWidth="1"/>
    <col min="4869" max="4869" width="0.7109375" style="4" customWidth="1"/>
    <col min="4870" max="4870" width="1" style="4" customWidth="1"/>
    <col min="4871" max="5109" width="11.42578125" style="4"/>
    <col min="5110" max="5110" width="6.140625" style="4" customWidth="1"/>
    <col min="5111" max="5111" width="17.7109375" style="4" customWidth="1"/>
    <col min="5112" max="5112" width="18.7109375" style="4" customWidth="1"/>
    <col min="5113" max="5113" width="7.28515625" style="4" customWidth="1"/>
    <col min="5114" max="5115" width="13" style="4" customWidth="1"/>
    <col min="5116" max="5116" width="12" style="4" customWidth="1"/>
    <col min="5117" max="5118" width="17.7109375" style="4" customWidth="1"/>
    <col min="5119" max="5119" width="21.85546875" style="4" customWidth="1"/>
    <col min="5120" max="5120" width="1" style="4" customWidth="1"/>
    <col min="5121" max="5121" width="21.5703125" style="4" customWidth="1"/>
    <col min="5122" max="5122" width="27.42578125" style="4" customWidth="1"/>
    <col min="5123" max="5123" width="6.140625" style="4" customWidth="1"/>
    <col min="5124" max="5124" width="1.5703125" style="4" customWidth="1"/>
    <col min="5125" max="5125" width="0.7109375" style="4" customWidth="1"/>
    <col min="5126" max="5126" width="1" style="4" customWidth="1"/>
    <col min="5127" max="5365" width="11.42578125" style="4"/>
    <col min="5366" max="5366" width="6.140625" style="4" customWidth="1"/>
    <col min="5367" max="5367" width="17.7109375" style="4" customWidth="1"/>
    <col min="5368" max="5368" width="18.7109375" style="4" customWidth="1"/>
    <col min="5369" max="5369" width="7.28515625" style="4" customWidth="1"/>
    <col min="5370" max="5371" width="13" style="4" customWidth="1"/>
    <col min="5372" max="5372" width="12" style="4" customWidth="1"/>
    <col min="5373" max="5374" width="17.7109375" style="4" customWidth="1"/>
    <col min="5375" max="5375" width="21.85546875" style="4" customWidth="1"/>
    <col min="5376" max="5376" width="1" style="4" customWidth="1"/>
    <col min="5377" max="5377" width="21.5703125" style="4" customWidth="1"/>
    <col min="5378" max="5378" width="27.42578125" style="4" customWidth="1"/>
    <col min="5379" max="5379" width="6.140625" style="4" customWidth="1"/>
    <col min="5380" max="5380" width="1.5703125" style="4" customWidth="1"/>
    <col min="5381" max="5381" width="0.7109375" style="4" customWidth="1"/>
    <col min="5382" max="5382" width="1" style="4" customWidth="1"/>
    <col min="5383" max="5621" width="11.42578125" style="4"/>
    <col min="5622" max="5622" width="6.140625" style="4" customWidth="1"/>
    <col min="5623" max="5623" width="17.7109375" style="4" customWidth="1"/>
    <col min="5624" max="5624" width="18.7109375" style="4" customWidth="1"/>
    <col min="5625" max="5625" width="7.28515625" style="4" customWidth="1"/>
    <col min="5626" max="5627" width="13" style="4" customWidth="1"/>
    <col min="5628" max="5628" width="12" style="4" customWidth="1"/>
    <col min="5629" max="5630" width="17.7109375" style="4" customWidth="1"/>
    <col min="5631" max="5631" width="21.85546875" style="4" customWidth="1"/>
    <col min="5632" max="5632" width="1" style="4" customWidth="1"/>
    <col min="5633" max="5633" width="21.5703125" style="4" customWidth="1"/>
    <col min="5634" max="5634" width="27.42578125" style="4" customWidth="1"/>
    <col min="5635" max="5635" width="6.140625" style="4" customWidth="1"/>
    <col min="5636" max="5636" width="1.5703125" style="4" customWidth="1"/>
    <col min="5637" max="5637" width="0.7109375" style="4" customWidth="1"/>
    <col min="5638" max="5638" width="1" style="4" customWidth="1"/>
    <col min="5639" max="5877" width="11.42578125" style="4"/>
    <col min="5878" max="5878" width="6.140625" style="4" customWidth="1"/>
    <col min="5879" max="5879" width="17.7109375" style="4" customWidth="1"/>
    <col min="5880" max="5880" width="18.7109375" style="4" customWidth="1"/>
    <col min="5881" max="5881" width="7.28515625" style="4" customWidth="1"/>
    <col min="5882" max="5883" width="13" style="4" customWidth="1"/>
    <col min="5884" max="5884" width="12" style="4" customWidth="1"/>
    <col min="5885" max="5886" width="17.7109375" style="4" customWidth="1"/>
    <col min="5887" max="5887" width="21.85546875" style="4" customWidth="1"/>
    <col min="5888" max="5888" width="1" style="4" customWidth="1"/>
    <col min="5889" max="5889" width="21.5703125" style="4" customWidth="1"/>
    <col min="5890" max="5890" width="27.42578125" style="4" customWidth="1"/>
    <col min="5891" max="5891" width="6.140625" style="4" customWidth="1"/>
    <col min="5892" max="5892" width="1.5703125" style="4" customWidth="1"/>
    <col min="5893" max="5893" width="0.7109375" style="4" customWidth="1"/>
    <col min="5894" max="5894" width="1" style="4" customWidth="1"/>
    <col min="5895" max="6133" width="11.42578125" style="4"/>
    <col min="6134" max="6134" width="6.140625" style="4" customWidth="1"/>
    <col min="6135" max="6135" width="17.7109375" style="4" customWidth="1"/>
    <col min="6136" max="6136" width="18.7109375" style="4" customWidth="1"/>
    <col min="6137" max="6137" width="7.28515625" style="4" customWidth="1"/>
    <col min="6138" max="6139" width="13" style="4" customWidth="1"/>
    <col min="6140" max="6140" width="12" style="4" customWidth="1"/>
    <col min="6141" max="6142" width="17.7109375" style="4" customWidth="1"/>
    <col min="6143" max="6143" width="21.85546875" style="4" customWidth="1"/>
    <col min="6144" max="6144" width="1" style="4" customWidth="1"/>
    <col min="6145" max="6145" width="21.5703125" style="4" customWidth="1"/>
    <col min="6146" max="6146" width="27.42578125" style="4" customWidth="1"/>
    <col min="6147" max="6147" width="6.140625" style="4" customWidth="1"/>
    <col min="6148" max="6148" width="1.5703125" style="4" customWidth="1"/>
    <col min="6149" max="6149" width="0.7109375" style="4" customWidth="1"/>
    <col min="6150" max="6150" width="1" style="4" customWidth="1"/>
    <col min="6151" max="6389" width="11.42578125" style="4"/>
    <col min="6390" max="6390" width="6.140625" style="4" customWidth="1"/>
    <col min="6391" max="6391" width="17.7109375" style="4" customWidth="1"/>
    <col min="6392" max="6392" width="18.7109375" style="4" customWidth="1"/>
    <col min="6393" max="6393" width="7.28515625" style="4" customWidth="1"/>
    <col min="6394" max="6395" width="13" style="4" customWidth="1"/>
    <col min="6396" max="6396" width="12" style="4" customWidth="1"/>
    <col min="6397" max="6398" width="17.7109375" style="4" customWidth="1"/>
    <col min="6399" max="6399" width="21.85546875" style="4" customWidth="1"/>
    <col min="6400" max="6400" width="1" style="4" customWidth="1"/>
    <col min="6401" max="6401" width="21.5703125" style="4" customWidth="1"/>
    <col min="6402" max="6402" width="27.42578125" style="4" customWidth="1"/>
    <col min="6403" max="6403" width="6.140625" style="4" customWidth="1"/>
    <col min="6404" max="6404" width="1.5703125" style="4" customWidth="1"/>
    <col min="6405" max="6405" width="0.7109375" style="4" customWidth="1"/>
    <col min="6406" max="6406" width="1" style="4" customWidth="1"/>
    <col min="6407" max="6645" width="11.42578125" style="4"/>
    <col min="6646" max="6646" width="6.140625" style="4" customWidth="1"/>
    <col min="6647" max="6647" width="17.7109375" style="4" customWidth="1"/>
    <col min="6648" max="6648" width="18.7109375" style="4" customWidth="1"/>
    <col min="6649" max="6649" width="7.28515625" style="4" customWidth="1"/>
    <col min="6650" max="6651" width="13" style="4" customWidth="1"/>
    <col min="6652" max="6652" width="12" style="4" customWidth="1"/>
    <col min="6653" max="6654" width="17.7109375" style="4" customWidth="1"/>
    <col min="6655" max="6655" width="21.85546875" style="4" customWidth="1"/>
    <col min="6656" max="6656" width="1" style="4" customWidth="1"/>
    <col min="6657" max="6657" width="21.5703125" style="4" customWidth="1"/>
    <col min="6658" max="6658" width="27.42578125" style="4" customWidth="1"/>
    <col min="6659" max="6659" width="6.140625" style="4" customWidth="1"/>
    <col min="6660" max="6660" width="1.5703125" style="4" customWidth="1"/>
    <col min="6661" max="6661" width="0.7109375" style="4" customWidth="1"/>
    <col min="6662" max="6662" width="1" style="4" customWidth="1"/>
    <col min="6663" max="6901" width="11.42578125" style="4"/>
    <col min="6902" max="6902" width="6.140625" style="4" customWidth="1"/>
    <col min="6903" max="6903" width="17.7109375" style="4" customWidth="1"/>
    <col min="6904" max="6904" width="18.7109375" style="4" customWidth="1"/>
    <col min="6905" max="6905" width="7.28515625" style="4" customWidth="1"/>
    <col min="6906" max="6907" width="13" style="4" customWidth="1"/>
    <col min="6908" max="6908" width="12" style="4" customWidth="1"/>
    <col min="6909" max="6910" width="17.7109375" style="4" customWidth="1"/>
    <col min="6911" max="6911" width="21.85546875" style="4" customWidth="1"/>
    <col min="6912" max="6912" width="1" style="4" customWidth="1"/>
    <col min="6913" max="6913" width="21.5703125" style="4" customWidth="1"/>
    <col min="6914" max="6914" width="27.42578125" style="4" customWidth="1"/>
    <col min="6915" max="6915" width="6.140625" style="4" customWidth="1"/>
    <col min="6916" max="6916" width="1.5703125" style="4" customWidth="1"/>
    <col min="6917" max="6917" width="0.7109375" style="4" customWidth="1"/>
    <col min="6918" max="6918" width="1" style="4" customWidth="1"/>
    <col min="6919" max="7157" width="11.42578125" style="4"/>
    <col min="7158" max="7158" width="6.140625" style="4" customWidth="1"/>
    <col min="7159" max="7159" width="17.7109375" style="4" customWidth="1"/>
    <col min="7160" max="7160" width="18.7109375" style="4" customWidth="1"/>
    <col min="7161" max="7161" width="7.28515625" style="4" customWidth="1"/>
    <col min="7162" max="7163" width="13" style="4" customWidth="1"/>
    <col min="7164" max="7164" width="12" style="4" customWidth="1"/>
    <col min="7165" max="7166" width="17.7109375" style="4" customWidth="1"/>
    <col min="7167" max="7167" width="21.85546875" style="4" customWidth="1"/>
    <col min="7168" max="7168" width="1" style="4" customWidth="1"/>
    <col min="7169" max="7169" width="21.5703125" style="4" customWidth="1"/>
    <col min="7170" max="7170" width="27.42578125" style="4" customWidth="1"/>
    <col min="7171" max="7171" width="6.140625" style="4" customWidth="1"/>
    <col min="7172" max="7172" width="1.5703125" style="4" customWidth="1"/>
    <col min="7173" max="7173" width="0.7109375" style="4" customWidth="1"/>
    <col min="7174" max="7174" width="1" style="4" customWidth="1"/>
    <col min="7175" max="7413" width="11.42578125" style="4"/>
    <col min="7414" max="7414" width="6.140625" style="4" customWidth="1"/>
    <col min="7415" max="7415" width="17.7109375" style="4" customWidth="1"/>
    <col min="7416" max="7416" width="18.7109375" style="4" customWidth="1"/>
    <col min="7417" max="7417" width="7.28515625" style="4" customWidth="1"/>
    <col min="7418" max="7419" width="13" style="4" customWidth="1"/>
    <col min="7420" max="7420" width="12" style="4" customWidth="1"/>
    <col min="7421" max="7422" width="17.7109375" style="4" customWidth="1"/>
    <col min="7423" max="7423" width="21.85546875" style="4" customWidth="1"/>
    <col min="7424" max="7424" width="1" style="4" customWidth="1"/>
    <col min="7425" max="7425" width="21.5703125" style="4" customWidth="1"/>
    <col min="7426" max="7426" width="27.42578125" style="4" customWidth="1"/>
    <col min="7427" max="7427" width="6.140625" style="4" customWidth="1"/>
    <col min="7428" max="7428" width="1.5703125" style="4" customWidth="1"/>
    <col min="7429" max="7429" width="0.7109375" style="4" customWidth="1"/>
    <col min="7430" max="7430" width="1" style="4" customWidth="1"/>
    <col min="7431" max="7669" width="11.42578125" style="4"/>
    <col min="7670" max="7670" width="6.140625" style="4" customWidth="1"/>
    <col min="7671" max="7671" width="17.7109375" style="4" customWidth="1"/>
    <col min="7672" max="7672" width="18.7109375" style="4" customWidth="1"/>
    <col min="7673" max="7673" width="7.28515625" style="4" customWidth="1"/>
    <col min="7674" max="7675" width="13" style="4" customWidth="1"/>
    <col min="7676" max="7676" width="12" style="4" customWidth="1"/>
    <col min="7677" max="7678" width="17.7109375" style="4" customWidth="1"/>
    <col min="7679" max="7679" width="21.85546875" style="4" customWidth="1"/>
    <col min="7680" max="7680" width="1" style="4" customWidth="1"/>
    <col min="7681" max="7681" width="21.5703125" style="4" customWidth="1"/>
    <col min="7682" max="7682" width="27.42578125" style="4" customWidth="1"/>
    <col min="7683" max="7683" width="6.140625" style="4" customWidth="1"/>
    <col min="7684" max="7684" width="1.5703125" style="4" customWidth="1"/>
    <col min="7685" max="7685" width="0.7109375" style="4" customWidth="1"/>
    <col min="7686" max="7686" width="1" style="4" customWidth="1"/>
    <col min="7687" max="7925" width="11.42578125" style="4"/>
    <col min="7926" max="7926" width="6.140625" style="4" customWidth="1"/>
    <col min="7927" max="7927" width="17.7109375" style="4" customWidth="1"/>
    <col min="7928" max="7928" width="18.7109375" style="4" customWidth="1"/>
    <col min="7929" max="7929" width="7.28515625" style="4" customWidth="1"/>
    <col min="7930" max="7931" width="13" style="4" customWidth="1"/>
    <col min="7932" max="7932" width="12" style="4" customWidth="1"/>
    <col min="7933" max="7934" width="17.7109375" style="4" customWidth="1"/>
    <col min="7935" max="7935" width="21.85546875" style="4" customWidth="1"/>
    <col min="7936" max="7936" width="1" style="4" customWidth="1"/>
    <col min="7937" max="7937" width="21.5703125" style="4" customWidth="1"/>
    <col min="7938" max="7938" width="27.42578125" style="4" customWidth="1"/>
    <col min="7939" max="7939" width="6.140625" style="4" customWidth="1"/>
    <col min="7940" max="7940" width="1.5703125" style="4" customWidth="1"/>
    <col min="7941" max="7941" width="0.7109375" style="4" customWidth="1"/>
    <col min="7942" max="7942" width="1" style="4" customWidth="1"/>
    <col min="7943" max="8181" width="11.42578125" style="4"/>
    <col min="8182" max="8182" width="6.140625" style="4" customWidth="1"/>
    <col min="8183" max="8183" width="17.7109375" style="4" customWidth="1"/>
    <col min="8184" max="8184" width="18.7109375" style="4" customWidth="1"/>
    <col min="8185" max="8185" width="7.28515625" style="4" customWidth="1"/>
    <col min="8186" max="8187" width="13" style="4" customWidth="1"/>
    <col min="8188" max="8188" width="12" style="4" customWidth="1"/>
    <col min="8189" max="8190" width="17.7109375" style="4" customWidth="1"/>
    <col min="8191" max="8191" width="21.85546875" style="4" customWidth="1"/>
    <col min="8192" max="8192" width="1" style="4" customWidth="1"/>
    <col min="8193" max="8193" width="21.5703125" style="4" customWidth="1"/>
    <col min="8194" max="8194" width="27.42578125" style="4" customWidth="1"/>
    <col min="8195" max="8195" width="6.140625" style="4" customWidth="1"/>
    <col min="8196" max="8196" width="1.5703125" style="4" customWidth="1"/>
    <col min="8197" max="8197" width="0.7109375" style="4" customWidth="1"/>
    <col min="8198" max="8198" width="1" style="4" customWidth="1"/>
    <col min="8199" max="8437" width="11.42578125" style="4"/>
    <col min="8438" max="8438" width="6.140625" style="4" customWidth="1"/>
    <col min="8439" max="8439" width="17.7109375" style="4" customWidth="1"/>
    <col min="8440" max="8440" width="18.7109375" style="4" customWidth="1"/>
    <col min="8441" max="8441" width="7.28515625" style="4" customWidth="1"/>
    <col min="8442" max="8443" width="13" style="4" customWidth="1"/>
    <col min="8444" max="8444" width="12" style="4" customWidth="1"/>
    <col min="8445" max="8446" width="17.7109375" style="4" customWidth="1"/>
    <col min="8447" max="8447" width="21.85546875" style="4" customWidth="1"/>
    <col min="8448" max="8448" width="1" style="4" customWidth="1"/>
    <col min="8449" max="8449" width="21.5703125" style="4" customWidth="1"/>
    <col min="8450" max="8450" width="27.42578125" style="4" customWidth="1"/>
    <col min="8451" max="8451" width="6.140625" style="4" customWidth="1"/>
    <col min="8452" max="8452" width="1.5703125" style="4" customWidth="1"/>
    <col min="8453" max="8453" width="0.7109375" style="4" customWidth="1"/>
    <col min="8454" max="8454" width="1" style="4" customWidth="1"/>
    <col min="8455" max="8693" width="11.42578125" style="4"/>
    <col min="8694" max="8694" width="6.140625" style="4" customWidth="1"/>
    <col min="8695" max="8695" width="17.7109375" style="4" customWidth="1"/>
    <col min="8696" max="8696" width="18.7109375" style="4" customWidth="1"/>
    <col min="8697" max="8697" width="7.28515625" style="4" customWidth="1"/>
    <col min="8698" max="8699" width="13" style="4" customWidth="1"/>
    <col min="8700" max="8700" width="12" style="4" customWidth="1"/>
    <col min="8701" max="8702" width="17.7109375" style="4" customWidth="1"/>
    <col min="8703" max="8703" width="21.85546875" style="4" customWidth="1"/>
    <col min="8704" max="8704" width="1" style="4" customWidth="1"/>
    <col min="8705" max="8705" width="21.5703125" style="4" customWidth="1"/>
    <col min="8706" max="8706" width="27.42578125" style="4" customWidth="1"/>
    <col min="8707" max="8707" width="6.140625" style="4" customWidth="1"/>
    <col min="8708" max="8708" width="1.5703125" style="4" customWidth="1"/>
    <col min="8709" max="8709" width="0.7109375" style="4" customWidth="1"/>
    <col min="8710" max="8710" width="1" style="4" customWidth="1"/>
    <col min="8711" max="8949" width="11.42578125" style="4"/>
    <col min="8950" max="8950" width="6.140625" style="4" customWidth="1"/>
    <col min="8951" max="8951" width="17.7109375" style="4" customWidth="1"/>
    <col min="8952" max="8952" width="18.7109375" style="4" customWidth="1"/>
    <col min="8953" max="8953" width="7.28515625" style="4" customWidth="1"/>
    <col min="8954" max="8955" width="13" style="4" customWidth="1"/>
    <col min="8956" max="8956" width="12" style="4" customWidth="1"/>
    <col min="8957" max="8958" width="17.7109375" style="4" customWidth="1"/>
    <col min="8959" max="8959" width="21.85546875" style="4" customWidth="1"/>
    <col min="8960" max="8960" width="1" style="4" customWidth="1"/>
    <col min="8961" max="8961" width="21.5703125" style="4" customWidth="1"/>
    <col min="8962" max="8962" width="27.42578125" style="4" customWidth="1"/>
    <col min="8963" max="8963" width="6.140625" style="4" customWidth="1"/>
    <col min="8964" max="8964" width="1.5703125" style="4" customWidth="1"/>
    <col min="8965" max="8965" width="0.7109375" style="4" customWidth="1"/>
    <col min="8966" max="8966" width="1" style="4" customWidth="1"/>
    <col min="8967" max="9205" width="11.42578125" style="4"/>
    <col min="9206" max="9206" width="6.140625" style="4" customWidth="1"/>
    <col min="9207" max="9207" width="17.7109375" style="4" customWidth="1"/>
    <col min="9208" max="9208" width="18.7109375" style="4" customWidth="1"/>
    <col min="9209" max="9209" width="7.28515625" style="4" customWidth="1"/>
    <col min="9210" max="9211" width="13" style="4" customWidth="1"/>
    <col min="9212" max="9212" width="12" style="4" customWidth="1"/>
    <col min="9213" max="9214" width="17.7109375" style="4" customWidth="1"/>
    <col min="9215" max="9215" width="21.85546875" style="4" customWidth="1"/>
    <col min="9216" max="9216" width="1" style="4" customWidth="1"/>
    <col min="9217" max="9217" width="21.5703125" style="4" customWidth="1"/>
    <col min="9218" max="9218" width="27.42578125" style="4" customWidth="1"/>
    <col min="9219" max="9219" width="6.140625" style="4" customWidth="1"/>
    <col min="9220" max="9220" width="1.5703125" style="4" customWidth="1"/>
    <col min="9221" max="9221" width="0.7109375" style="4" customWidth="1"/>
    <col min="9222" max="9222" width="1" style="4" customWidth="1"/>
    <col min="9223" max="9461" width="11.42578125" style="4"/>
    <col min="9462" max="9462" width="6.140625" style="4" customWidth="1"/>
    <col min="9463" max="9463" width="17.7109375" style="4" customWidth="1"/>
    <col min="9464" max="9464" width="18.7109375" style="4" customWidth="1"/>
    <col min="9465" max="9465" width="7.28515625" style="4" customWidth="1"/>
    <col min="9466" max="9467" width="13" style="4" customWidth="1"/>
    <col min="9468" max="9468" width="12" style="4" customWidth="1"/>
    <col min="9469" max="9470" width="17.7109375" style="4" customWidth="1"/>
    <col min="9471" max="9471" width="21.85546875" style="4" customWidth="1"/>
    <col min="9472" max="9472" width="1" style="4" customWidth="1"/>
    <col min="9473" max="9473" width="21.5703125" style="4" customWidth="1"/>
    <col min="9474" max="9474" width="27.42578125" style="4" customWidth="1"/>
    <col min="9475" max="9475" width="6.140625" style="4" customWidth="1"/>
    <col min="9476" max="9476" width="1.5703125" style="4" customWidth="1"/>
    <col min="9477" max="9477" width="0.7109375" style="4" customWidth="1"/>
    <col min="9478" max="9478" width="1" style="4" customWidth="1"/>
    <col min="9479" max="9717" width="11.42578125" style="4"/>
    <col min="9718" max="9718" width="6.140625" style="4" customWidth="1"/>
    <col min="9719" max="9719" width="17.7109375" style="4" customWidth="1"/>
    <col min="9720" max="9720" width="18.7109375" style="4" customWidth="1"/>
    <col min="9721" max="9721" width="7.28515625" style="4" customWidth="1"/>
    <col min="9722" max="9723" width="13" style="4" customWidth="1"/>
    <col min="9724" max="9724" width="12" style="4" customWidth="1"/>
    <col min="9725" max="9726" width="17.7109375" style="4" customWidth="1"/>
    <col min="9727" max="9727" width="21.85546875" style="4" customWidth="1"/>
    <col min="9728" max="9728" width="1" style="4" customWidth="1"/>
    <col min="9729" max="9729" width="21.5703125" style="4" customWidth="1"/>
    <col min="9730" max="9730" width="27.42578125" style="4" customWidth="1"/>
    <col min="9731" max="9731" width="6.140625" style="4" customWidth="1"/>
    <col min="9732" max="9732" width="1.5703125" style="4" customWidth="1"/>
    <col min="9733" max="9733" width="0.7109375" style="4" customWidth="1"/>
    <col min="9734" max="9734" width="1" style="4" customWidth="1"/>
    <col min="9735" max="9973" width="11.42578125" style="4"/>
    <col min="9974" max="9974" width="6.140625" style="4" customWidth="1"/>
    <col min="9975" max="9975" width="17.7109375" style="4" customWidth="1"/>
    <col min="9976" max="9976" width="18.7109375" style="4" customWidth="1"/>
    <col min="9977" max="9977" width="7.28515625" style="4" customWidth="1"/>
    <col min="9978" max="9979" width="13" style="4" customWidth="1"/>
    <col min="9980" max="9980" width="12" style="4" customWidth="1"/>
    <col min="9981" max="9982" width="17.7109375" style="4" customWidth="1"/>
    <col min="9983" max="9983" width="21.85546875" style="4" customWidth="1"/>
    <col min="9984" max="9984" width="1" style="4" customWidth="1"/>
    <col min="9985" max="9985" width="21.5703125" style="4" customWidth="1"/>
    <col min="9986" max="9986" width="27.42578125" style="4" customWidth="1"/>
    <col min="9987" max="9987" width="6.140625" style="4" customWidth="1"/>
    <col min="9988" max="9988" width="1.5703125" style="4" customWidth="1"/>
    <col min="9989" max="9989" width="0.7109375" style="4" customWidth="1"/>
    <col min="9990" max="9990" width="1" style="4" customWidth="1"/>
    <col min="9991" max="10229" width="11.42578125" style="4"/>
    <col min="10230" max="10230" width="6.140625" style="4" customWidth="1"/>
    <col min="10231" max="10231" width="17.7109375" style="4" customWidth="1"/>
    <col min="10232" max="10232" width="18.7109375" style="4" customWidth="1"/>
    <col min="10233" max="10233" width="7.28515625" style="4" customWidth="1"/>
    <col min="10234" max="10235" width="13" style="4" customWidth="1"/>
    <col min="10236" max="10236" width="12" style="4" customWidth="1"/>
    <col min="10237" max="10238" width="17.7109375" style="4" customWidth="1"/>
    <col min="10239" max="10239" width="21.85546875" style="4" customWidth="1"/>
    <col min="10240" max="10240" width="1" style="4" customWidth="1"/>
    <col min="10241" max="10241" width="21.5703125" style="4" customWidth="1"/>
    <col min="10242" max="10242" width="27.42578125" style="4" customWidth="1"/>
    <col min="10243" max="10243" width="6.140625" style="4" customWidth="1"/>
    <col min="10244" max="10244" width="1.5703125" style="4" customWidth="1"/>
    <col min="10245" max="10245" width="0.7109375" style="4" customWidth="1"/>
    <col min="10246" max="10246" width="1" style="4" customWidth="1"/>
    <col min="10247" max="10485" width="11.42578125" style="4"/>
    <col min="10486" max="10486" width="6.140625" style="4" customWidth="1"/>
    <col min="10487" max="10487" width="17.7109375" style="4" customWidth="1"/>
    <col min="10488" max="10488" width="18.7109375" style="4" customWidth="1"/>
    <col min="10489" max="10489" width="7.28515625" style="4" customWidth="1"/>
    <col min="10490" max="10491" width="13" style="4" customWidth="1"/>
    <col min="10492" max="10492" width="12" style="4" customWidth="1"/>
    <col min="10493" max="10494" width="17.7109375" style="4" customWidth="1"/>
    <col min="10495" max="10495" width="21.85546875" style="4" customWidth="1"/>
    <col min="10496" max="10496" width="1" style="4" customWidth="1"/>
    <col min="10497" max="10497" width="21.5703125" style="4" customWidth="1"/>
    <col min="10498" max="10498" width="27.42578125" style="4" customWidth="1"/>
    <col min="10499" max="10499" width="6.140625" style="4" customWidth="1"/>
    <col min="10500" max="10500" width="1.5703125" style="4" customWidth="1"/>
    <col min="10501" max="10501" width="0.7109375" style="4" customWidth="1"/>
    <col min="10502" max="10502" width="1" style="4" customWidth="1"/>
    <col min="10503" max="10741" width="11.42578125" style="4"/>
    <col min="10742" max="10742" width="6.140625" style="4" customWidth="1"/>
    <col min="10743" max="10743" width="17.7109375" style="4" customWidth="1"/>
    <col min="10744" max="10744" width="18.7109375" style="4" customWidth="1"/>
    <col min="10745" max="10745" width="7.28515625" style="4" customWidth="1"/>
    <col min="10746" max="10747" width="13" style="4" customWidth="1"/>
    <col min="10748" max="10748" width="12" style="4" customWidth="1"/>
    <col min="10749" max="10750" width="17.7109375" style="4" customWidth="1"/>
    <col min="10751" max="10751" width="21.85546875" style="4" customWidth="1"/>
    <col min="10752" max="10752" width="1" style="4" customWidth="1"/>
    <col min="10753" max="10753" width="21.5703125" style="4" customWidth="1"/>
    <col min="10754" max="10754" width="27.42578125" style="4" customWidth="1"/>
    <col min="10755" max="10755" width="6.140625" style="4" customWidth="1"/>
    <col min="10756" max="10756" width="1.5703125" style="4" customWidth="1"/>
    <col min="10757" max="10757" width="0.7109375" style="4" customWidth="1"/>
    <col min="10758" max="10758" width="1" style="4" customWidth="1"/>
    <col min="10759" max="10997" width="11.42578125" style="4"/>
    <col min="10998" max="10998" width="6.140625" style="4" customWidth="1"/>
    <col min="10999" max="10999" width="17.7109375" style="4" customWidth="1"/>
    <col min="11000" max="11000" width="18.7109375" style="4" customWidth="1"/>
    <col min="11001" max="11001" width="7.28515625" style="4" customWidth="1"/>
    <col min="11002" max="11003" width="13" style="4" customWidth="1"/>
    <col min="11004" max="11004" width="12" style="4" customWidth="1"/>
    <col min="11005" max="11006" width="17.7109375" style="4" customWidth="1"/>
    <col min="11007" max="11007" width="21.85546875" style="4" customWidth="1"/>
    <col min="11008" max="11008" width="1" style="4" customWidth="1"/>
    <col min="11009" max="11009" width="21.5703125" style="4" customWidth="1"/>
    <col min="11010" max="11010" width="27.42578125" style="4" customWidth="1"/>
    <col min="11011" max="11011" width="6.140625" style="4" customWidth="1"/>
    <col min="11012" max="11012" width="1.5703125" style="4" customWidth="1"/>
    <col min="11013" max="11013" width="0.7109375" style="4" customWidth="1"/>
    <col min="11014" max="11014" width="1" style="4" customWidth="1"/>
    <col min="11015" max="11253" width="11.42578125" style="4"/>
    <col min="11254" max="11254" width="6.140625" style="4" customWidth="1"/>
    <col min="11255" max="11255" width="17.7109375" style="4" customWidth="1"/>
    <col min="11256" max="11256" width="18.7109375" style="4" customWidth="1"/>
    <col min="11257" max="11257" width="7.28515625" style="4" customWidth="1"/>
    <col min="11258" max="11259" width="13" style="4" customWidth="1"/>
    <col min="11260" max="11260" width="12" style="4" customWidth="1"/>
    <col min="11261" max="11262" width="17.7109375" style="4" customWidth="1"/>
    <col min="11263" max="11263" width="21.85546875" style="4" customWidth="1"/>
    <col min="11264" max="11264" width="1" style="4" customWidth="1"/>
    <col min="11265" max="11265" width="21.5703125" style="4" customWidth="1"/>
    <col min="11266" max="11266" width="27.42578125" style="4" customWidth="1"/>
    <col min="11267" max="11267" width="6.140625" style="4" customWidth="1"/>
    <col min="11268" max="11268" width="1.5703125" style="4" customWidth="1"/>
    <col min="11269" max="11269" width="0.7109375" style="4" customWidth="1"/>
    <col min="11270" max="11270" width="1" style="4" customWidth="1"/>
    <col min="11271" max="11509" width="11.42578125" style="4"/>
    <col min="11510" max="11510" width="6.140625" style="4" customWidth="1"/>
    <col min="11511" max="11511" width="17.7109375" style="4" customWidth="1"/>
    <col min="11512" max="11512" width="18.7109375" style="4" customWidth="1"/>
    <col min="11513" max="11513" width="7.28515625" style="4" customWidth="1"/>
    <col min="11514" max="11515" width="13" style="4" customWidth="1"/>
    <col min="11516" max="11516" width="12" style="4" customWidth="1"/>
    <col min="11517" max="11518" width="17.7109375" style="4" customWidth="1"/>
    <col min="11519" max="11519" width="21.85546875" style="4" customWidth="1"/>
    <col min="11520" max="11520" width="1" style="4" customWidth="1"/>
    <col min="11521" max="11521" width="21.5703125" style="4" customWidth="1"/>
    <col min="11522" max="11522" width="27.42578125" style="4" customWidth="1"/>
    <col min="11523" max="11523" width="6.140625" style="4" customWidth="1"/>
    <col min="11524" max="11524" width="1.5703125" style="4" customWidth="1"/>
    <col min="11525" max="11525" width="0.7109375" style="4" customWidth="1"/>
    <col min="11526" max="11526" width="1" style="4" customWidth="1"/>
    <col min="11527" max="11765" width="11.42578125" style="4"/>
    <col min="11766" max="11766" width="6.140625" style="4" customWidth="1"/>
    <col min="11767" max="11767" width="17.7109375" style="4" customWidth="1"/>
    <col min="11768" max="11768" width="18.7109375" style="4" customWidth="1"/>
    <col min="11769" max="11769" width="7.28515625" style="4" customWidth="1"/>
    <col min="11770" max="11771" width="13" style="4" customWidth="1"/>
    <col min="11772" max="11772" width="12" style="4" customWidth="1"/>
    <col min="11773" max="11774" width="17.7109375" style="4" customWidth="1"/>
    <col min="11775" max="11775" width="21.85546875" style="4" customWidth="1"/>
    <col min="11776" max="11776" width="1" style="4" customWidth="1"/>
    <col min="11777" max="11777" width="21.5703125" style="4" customWidth="1"/>
    <col min="11778" max="11778" width="27.42578125" style="4" customWidth="1"/>
    <col min="11779" max="11779" width="6.140625" style="4" customWidth="1"/>
    <col min="11780" max="11780" width="1.5703125" style="4" customWidth="1"/>
    <col min="11781" max="11781" width="0.7109375" style="4" customWidth="1"/>
    <col min="11782" max="11782" width="1" style="4" customWidth="1"/>
    <col min="11783" max="12021" width="11.42578125" style="4"/>
    <col min="12022" max="12022" width="6.140625" style="4" customWidth="1"/>
    <col min="12023" max="12023" width="17.7109375" style="4" customWidth="1"/>
    <col min="12024" max="12024" width="18.7109375" style="4" customWidth="1"/>
    <col min="12025" max="12025" width="7.28515625" style="4" customWidth="1"/>
    <col min="12026" max="12027" width="13" style="4" customWidth="1"/>
    <col min="12028" max="12028" width="12" style="4" customWidth="1"/>
    <col min="12029" max="12030" width="17.7109375" style="4" customWidth="1"/>
    <col min="12031" max="12031" width="21.85546875" style="4" customWidth="1"/>
    <col min="12032" max="12032" width="1" style="4" customWidth="1"/>
    <col min="12033" max="12033" width="21.5703125" style="4" customWidth="1"/>
    <col min="12034" max="12034" width="27.42578125" style="4" customWidth="1"/>
    <col min="12035" max="12035" width="6.140625" style="4" customWidth="1"/>
    <col min="12036" max="12036" width="1.5703125" style="4" customWidth="1"/>
    <col min="12037" max="12037" width="0.7109375" style="4" customWidth="1"/>
    <col min="12038" max="12038" width="1" style="4" customWidth="1"/>
    <col min="12039" max="12277" width="11.42578125" style="4"/>
    <col min="12278" max="12278" width="6.140625" style="4" customWidth="1"/>
    <col min="12279" max="12279" width="17.7109375" style="4" customWidth="1"/>
    <col min="12280" max="12280" width="18.7109375" style="4" customWidth="1"/>
    <col min="12281" max="12281" width="7.28515625" style="4" customWidth="1"/>
    <col min="12282" max="12283" width="13" style="4" customWidth="1"/>
    <col min="12284" max="12284" width="12" style="4" customWidth="1"/>
    <col min="12285" max="12286" width="17.7109375" style="4" customWidth="1"/>
    <col min="12287" max="12287" width="21.85546875" style="4" customWidth="1"/>
    <col min="12288" max="12288" width="1" style="4" customWidth="1"/>
    <col min="12289" max="12289" width="21.5703125" style="4" customWidth="1"/>
    <col min="12290" max="12290" width="27.42578125" style="4" customWidth="1"/>
    <col min="12291" max="12291" width="6.140625" style="4" customWidth="1"/>
    <col min="12292" max="12292" width="1.5703125" style="4" customWidth="1"/>
    <col min="12293" max="12293" width="0.7109375" style="4" customWidth="1"/>
    <col min="12294" max="12294" width="1" style="4" customWidth="1"/>
    <col min="12295" max="12533" width="11.42578125" style="4"/>
    <col min="12534" max="12534" width="6.140625" style="4" customWidth="1"/>
    <col min="12535" max="12535" width="17.7109375" style="4" customWidth="1"/>
    <col min="12536" max="12536" width="18.7109375" style="4" customWidth="1"/>
    <col min="12537" max="12537" width="7.28515625" style="4" customWidth="1"/>
    <col min="12538" max="12539" width="13" style="4" customWidth="1"/>
    <col min="12540" max="12540" width="12" style="4" customWidth="1"/>
    <col min="12541" max="12542" width="17.7109375" style="4" customWidth="1"/>
    <col min="12543" max="12543" width="21.85546875" style="4" customWidth="1"/>
    <col min="12544" max="12544" width="1" style="4" customWidth="1"/>
    <col min="12545" max="12545" width="21.5703125" style="4" customWidth="1"/>
    <col min="12546" max="12546" width="27.42578125" style="4" customWidth="1"/>
    <col min="12547" max="12547" width="6.140625" style="4" customWidth="1"/>
    <col min="12548" max="12548" width="1.5703125" style="4" customWidth="1"/>
    <col min="12549" max="12549" width="0.7109375" style="4" customWidth="1"/>
    <col min="12550" max="12550" width="1" style="4" customWidth="1"/>
    <col min="12551" max="12789" width="11.42578125" style="4"/>
    <col min="12790" max="12790" width="6.140625" style="4" customWidth="1"/>
    <col min="12791" max="12791" width="17.7109375" style="4" customWidth="1"/>
    <col min="12792" max="12792" width="18.7109375" style="4" customWidth="1"/>
    <col min="12793" max="12793" width="7.28515625" style="4" customWidth="1"/>
    <col min="12794" max="12795" width="13" style="4" customWidth="1"/>
    <col min="12796" max="12796" width="12" style="4" customWidth="1"/>
    <col min="12797" max="12798" width="17.7109375" style="4" customWidth="1"/>
    <col min="12799" max="12799" width="21.85546875" style="4" customWidth="1"/>
    <col min="12800" max="12800" width="1" style="4" customWidth="1"/>
    <col min="12801" max="12801" width="21.5703125" style="4" customWidth="1"/>
    <col min="12802" max="12802" width="27.42578125" style="4" customWidth="1"/>
    <col min="12803" max="12803" width="6.140625" style="4" customWidth="1"/>
    <col min="12804" max="12804" width="1.5703125" style="4" customWidth="1"/>
    <col min="12805" max="12805" width="0.7109375" style="4" customWidth="1"/>
    <col min="12806" max="12806" width="1" style="4" customWidth="1"/>
    <col min="12807" max="13045" width="11.42578125" style="4"/>
    <col min="13046" max="13046" width="6.140625" style="4" customWidth="1"/>
    <col min="13047" max="13047" width="17.7109375" style="4" customWidth="1"/>
    <col min="13048" max="13048" width="18.7109375" style="4" customWidth="1"/>
    <col min="13049" max="13049" width="7.28515625" style="4" customWidth="1"/>
    <col min="13050" max="13051" width="13" style="4" customWidth="1"/>
    <col min="13052" max="13052" width="12" style="4" customWidth="1"/>
    <col min="13053" max="13054" width="17.7109375" style="4" customWidth="1"/>
    <col min="13055" max="13055" width="21.85546875" style="4" customWidth="1"/>
    <col min="13056" max="13056" width="1" style="4" customWidth="1"/>
    <col min="13057" max="13057" width="21.5703125" style="4" customWidth="1"/>
    <col min="13058" max="13058" width="27.42578125" style="4" customWidth="1"/>
    <col min="13059" max="13059" width="6.140625" style="4" customWidth="1"/>
    <col min="13060" max="13060" width="1.5703125" style="4" customWidth="1"/>
    <col min="13061" max="13061" width="0.7109375" style="4" customWidth="1"/>
    <col min="13062" max="13062" width="1" style="4" customWidth="1"/>
    <col min="13063" max="13301" width="11.42578125" style="4"/>
    <col min="13302" max="13302" width="6.140625" style="4" customWidth="1"/>
    <col min="13303" max="13303" width="17.7109375" style="4" customWidth="1"/>
    <col min="13304" max="13304" width="18.7109375" style="4" customWidth="1"/>
    <col min="13305" max="13305" width="7.28515625" style="4" customWidth="1"/>
    <col min="13306" max="13307" width="13" style="4" customWidth="1"/>
    <col min="13308" max="13308" width="12" style="4" customWidth="1"/>
    <col min="13309" max="13310" width="17.7109375" style="4" customWidth="1"/>
    <col min="13311" max="13311" width="21.85546875" style="4" customWidth="1"/>
    <col min="13312" max="13312" width="1" style="4" customWidth="1"/>
    <col min="13313" max="13313" width="21.5703125" style="4" customWidth="1"/>
    <col min="13314" max="13314" width="27.42578125" style="4" customWidth="1"/>
    <col min="13315" max="13315" width="6.140625" style="4" customWidth="1"/>
    <col min="13316" max="13316" width="1.5703125" style="4" customWidth="1"/>
    <col min="13317" max="13317" width="0.7109375" style="4" customWidth="1"/>
    <col min="13318" max="13318" width="1" style="4" customWidth="1"/>
    <col min="13319" max="13557" width="11.42578125" style="4"/>
    <col min="13558" max="13558" width="6.140625" style="4" customWidth="1"/>
    <col min="13559" max="13559" width="17.7109375" style="4" customWidth="1"/>
    <col min="13560" max="13560" width="18.7109375" style="4" customWidth="1"/>
    <col min="13561" max="13561" width="7.28515625" style="4" customWidth="1"/>
    <col min="13562" max="13563" width="13" style="4" customWidth="1"/>
    <col min="13564" max="13564" width="12" style="4" customWidth="1"/>
    <col min="13565" max="13566" width="17.7109375" style="4" customWidth="1"/>
    <col min="13567" max="13567" width="21.85546875" style="4" customWidth="1"/>
    <col min="13568" max="13568" width="1" style="4" customWidth="1"/>
    <col min="13569" max="13569" width="21.5703125" style="4" customWidth="1"/>
    <col min="13570" max="13570" width="27.42578125" style="4" customWidth="1"/>
    <col min="13571" max="13571" width="6.140625" style="4" customWidth="1"/>
    <col min="13572" max="13572" width="1.5703125" style="4" customWidth="1"/>
    <col min="13573" max="13573" width="0.7109375" style="4" customWidth="1"/>
    <col min="13574" max="13574" width="1" style="4" customWidth="1"/>
    <col min="13575" max="13813" width="11.42578125" style="4"/>
    <col min="13814" max="13814" width="6.140625" style="4" customWidth="1"/>
    <col min="13815" max="13815" width="17.7109375" style="4" customWidth="1"/>
    <col min="13816" max="13816" width="18.7109375" style="4" customWidth="1"/>
    <col min="13817" max="13817" width="7.28515625" style="4" customWidth="1"/>
    <col min="13818" max="13819" width="13" style="4" customWidth="1"/>
    <col min="13820" max="13820" width="12" style="4" customWidth="1"/>
    <col min="13821" max="13822" width="17.7109375" style="4" customWidth="1"/>
    <col min="13823" max="13823" width="21.85546875" style="4" customWidth="1"/>
    <col min="13824" max="13824" width="1" style="4" customWidth="1"/>
    <col min="13825" max="13825" width="21.5703125" style="4" customWidth="1"/>
    <col min="13826" max="13826" width="27.42578125" style="4" customWidth="1"/>
    <col min="13827" max="13827" width="6.140625" style="4" customWidth="1"/>
    <col min="13828" max="13828" width="1.5703125" style="4" customWidth="1"/>
    <col min="13829" max="13829" width="0.7109375" style="4" customWidth="1"/>
    <col min="13830" max="13830" width="1" style="4" customWidth="1"/>
    <col min="13831" max="14069" width="11.42578125" style="4"/>
    <col min="14070" max="14070" width="6.140625" style="4" customWidth="1"/>
    <col min="14071" max="14071" width="17.7109375" style="4" customWidth="1"/>
    <col min="14072" max="14072" width="18.7109375" style="4" customWidth="1"/>
    <col min="14073" max="14073" width="7.28515625" style="4" customWidth="1"/>
    <col min="14074" max="14075" width="13" style="4" customWidth="1"/>
    <col min="14076" max="14076" width="12" style="4" customWidth="1"/>
    <col min="14077" max="14078" width="17.7109375" style="4" customWidth="1"/>
    <col min="14079" max="14079" width="21.85546875" style="4" customWidth="1"/>
    <col min="14080" max="14080" width="1" style="4" customWidth="1"/>
    <col min="14081" max="14081" width="21.5703125" style="4" customWidth="1"/>
    <col min="14082" max="14082" width="27.42578125" style="4" customWidth="1"/>
    <col min="14083" max="14083" width="6.140625" style="4" customWidth="1"/>
    <col min="14084" max="14084" width="1.5703125" style="4" customWidth="1"/>
    <col min="14085" max="14085" width="0.7109375" style="4" customWidth="1"/>
    <col min="14086" max="14086" width="1" style="4" customWidth="1"/>
    <col min="14087" max="14325" width="11.42578125" style="4"/>
    <col min="14326" max="14326" width="6.140625" style="4" customWidth="1"/>
    <col min="14327" max="14327" width="17.7109375" style="4" customWidth="1"/>
    <col min="14328" max="14328" width="18.7109375" style="4" customWidth="1"/>
    <col min="14329" max="14329" width="7.28515625" style="4" customWidth="1"/>
    <col min="14330" max="14331" width="13" style="4" customWidth="1"/>
    <col min="14332" max="14332" width="12" style="4" customWidth="1"/>
    <col min="14333" max="14334" width="17.7109375" style="4" customWidth="1"/>
    <col min="14335" max="14335" width="21.85546875" style="4" customWidth="1"/>
    <col min="14336" max="14336" width="1" style="4" customWidth="1"/>
    <col min="14337" max="14337" width="21.5703125" style="4" customWidth="1"/>
    <col min="14338" max="14338" width="27.42578125" style="4" customWidth="1"/>
    <col min="14339" max="14339" width="6.140625" style="4" customWidth="1"/>
    <col min="14340" max="14340" width="1.5703125" style="4" customWidth="1"/>
    <col min="14341" max="14341" width="0.7109375" style="4" customWidth="1"/>
    <col min="14342" max="14342" width="1" style="4" customWidth="1"/>
    <col min="14343" max="14581" width="11.42578125" style="4"/>
    <col min="14582" max="14582" width="6.140625" style="4" customWidth="1"/>
    <col min="14583" max="14583" width="17.7109375" style="4" customWidth="1"/>
    <col min="14584" max="14584" width="18.7109375" style="4" customWidth="1"/>
    <col min="14585" max="14585" width="7.28515625" style="4" customWidth="1"/>
    <col min="14586" max="14587" width="13" style="4" customWidth="1"/>
    <col min="14588" max="14588" width="12" style="4" customWidth="1"/>
    <col min="14589" max="14590" width="17.7109375" style="4" customWidth="1"/>
    <col min="14591" max="14591" width="21.85546875" style="4" customWidth="1"/>
    <col min="14592" max="14592" width="1" style="4" customWidth="1"/>
    <col min="14593" max="14593" width="21.5703125" style="4" customWidth="1"/>
    <col min="14594" max="14594" width="27.42578125" style="4" customWidth="1"/>
    <col min="14595" max="14595" width="6.140625" style="4" customWidth="1"/>
    <col min="14596" max="14596" width="1.5703125" style="4" customWidth="1"/>
    <col min="14597" max="14597" width="0.7109375" style="4" customWidth="1"/>
    <col min="14598" max="14598" width="1" style="4" customWidth="1"/>
    <col min="14599" max="14837" width="11.42578125" style="4"/>
    <col min="14838" max="14838" width="6.140625" style="4" customWidth="1"/>
    <col min="14839" max="14839" width="17.7109375" style="4" customWidth="1"/>
    <col min="14840" max="14840" width="18.7109375" style="4" customWidth="1"/>
    <col min="14841" max="14841" width="7.28515625" style="4" customWidth="1"/>
    <col min="14842" max="14843" width="13" style="4" customWidth="1"/>
    <col min="14844" max="14844" width="12" style="4" customWidth="1"/>
    <col min="14845" max="14846" width="17.7109375" style="4" customWidth="1"/>
    <col min="14847" max="14847" width="21.85546875" style="4" customWidth="1"/>
    <col min="14848" max="14848" width="1" style="4" customWidth="1"/>
    <col min="14849" max="14849" width="21.5703125" style="4" customWidth="1"/>
    <col min="14850" max="14850" width="27.42578125" style="4" customWidth="1"/>
    <col min="14851" max="14851" width="6.140625" style="4" customWidth="1"/>
    <col min="14852" max="14852" width="1.5703125" style="4" customWidth="1"/>
    <col min="14853" max="14853" width="0.7109375" style="4" customWidth="1"/>
    <col min="14854" max="14854" width="1" style="4" customWidth="1"/>
    <col min="14855" max="15093" width="11.42578125" style="4"/>
    <col min="15094" max="15094" width="6.140625" style="4" customWidth="1"/>
    <col min="15095" max="15095" width="17.7109375" style="4" customWidth="1"/>
    <col min="15096" max="15096" width="18.7109375" style="4" customWidth="1"/>
    <col min="15097" max="15097" width="7.28515625" style="4" customWidth="1"/>
    <col min="15098" max="15099" width="13" style="4" customWidth="1"/>
    <col min="15100" max="15100" width="12" style="4" customWidth="1"/>
    <col min="15101" max="15102" width="17.7109375" style="4" customWidth="1"/>
    <col min="15103" max="15103" width="21.85546875" style="4" customWidth="1"/>
    <col min="15104" max="15104" width="1" style="4" customWidth="1"/>
    <col min="15105" max="15105" width="21.5703125" style="4" customWidth="1"/>
    <col min="15106" max="15106" width="27.42578125" style="4" customWidth="1"/>
    <col min="15107" max="15107" width="6.140625" style="4" customWidth="1"/>
    <col min="15108" max="15108" width="1.5703125" style="4" customWidth="1"/>
    <col min="15109" max="15109" width="0.7109375" style="4" customWidth="1"/>
    <col min="15110" max="15110" width="1" style="4" customWidth="1"/>
    <col min="15111" max="15349" width="11.42578125" style="4"/>
    <col min="15350" max="15350" width="6.140625" style="4" customWidth="1"/>
    <col min="15351" max="15351" width="17.7109375" style="4" customWidth="1"/>
    <col min="15352" max="15352" width="18.7109375" style="4" customWidth="1"/>
    <col min="15353" max="15353" width="7.28515625" style="4" customWidth="1"/>
    <col min="15354" max="15355" width="13" style="4" customWidth="1"/>
    <col min="15356" max="15356" width="12" style="4" customWidth="1"/>
    <col min="15357" max="15358" width="17.7109375" style="4" customWidth="1"/>
    <col min="15359" max="15359" width="21.85546875" style="4" customWidth="1"/>
    <col min="15360" max="15360" width="1" style="4" customWidth="1"/>
    <col min="15361" max="15361" width="21.5703125" style="4" customWidth="1"/>
    <col min="15362" max="15362" width="27.42578125" style="4" customWidth="1"/>
    <col min="15363" max="15363" width="6.140625" style="4" customWidth="1"/>
    <col min="15364" max="15364" width="1.5703125" style="4" customWidth="1"/>
    <col min="15365" max="15365" width="0.7109375" style="4" customWidth="1"/>
    <col min="15366" max="15366" width="1" style="4" customWidth="1"/>
    <col min="15367" max="15605" width="11.42578125" style="4"/>
    <col min="15606" max="15606" width="6.140625" style="4" customWidth="1"/>
    <col min="15607" max="15607" width="17.7109375" style="4" customWidth="1"/>
    <col min="15608" max="15608" width="18.7109375" style="4" customWidth="1"/>
    <col min="15609" max="15609" width="7.28515625" style="4" customWidth="1"/>
    <col min="15610" max="15611" width="13" style="4" customWidth="1"/>
    <col min="15612" max="15612" width="12" style="4" customWidth="1"/>
    <col min="15613" max="15614" width="17.7109375" style="4" customWidth="1"/>
    <col min="15615" max="15615" width="21.85546875" style="4" customWidth="1"/>
    <col min="15616" max="15616" width="1" style="4" customWidth="1"/>
    <col min="15617" max="15617" width="21.5703125" style="4" customWidth="1"/>
    <col min="15618" max="15618" width="27.42578125" style="4" customWidth="1"/>
    <col min="15619" max="15619" width="6.140625" style="4" customWidth="1"/>
    <col min="15620" max="15620" width="1.5703125" style="4" customWidth="1"/>
    <col min="15621" max="15621" width="0.7109375" style="4" customWidth="1"/>
    <col min="15622" max="15622" width="1" style="4" customWidth="1"/>
    <col min="15623" max="15861" width="11.42578125" style="4"/>
    <col min="15862" max="15862" width="6.140625" style="4" customWidth="1"/>
    <col min="15863" max="15863" width="17.7109375" style="4" customWidth="1"/>
    <col min="15864" max="15864" width="18.7109375" style="4" customWidth="1"/>
    <col min="15865" max="15865" width="7.28515625" style="4" customWidth="1"/>
    <col min="15866" max="15867" width="13" style="4" customWidth="1"/>
    <col min="15868" max="15868" width="12" style="4" customWidth="1"/>
    <col min="15869" max="15870" width="17.7109375" style="4" customWidth="1"/>
    <col min="15871" max="15871" width="21.85546875" style="4" customWidth="1"/>
    <col min="15872" max="15872" width="1" style="4" customWidth="1"/>
    <col min="15873" max="15873" width="21.5703125" style="4" customWidth="1"/>
    <col min="15874" max="15874" width="27.42578125" style="4" customWidth="1"/>
    <col min="15875" max="15875" width="6.140625" style="4" customWidth="1"/>
    <col min="15876" max="15876" width="1.5703125" style="4" customWidth="1"/>
    <col min="15877" max="15877" width="0.7109375" style="4" customWidth="1"/>
    <col min="15878" max="15878" width="1" style="4" customWidth="1"/>
    <col min="15879" max="16117" width="11.42578125" style="4"/>
    <col min="16118" max="16118" width="6.140625" style="4" customWidth="1"/>
    <col min="16119" max="16119" width="17.7109375" style="4" customWidth="1"/>
    <col min="16120" max="16120" width="18.7109375" style="4" customWidth="1"/>
    <col min="16121" max="16121" width="7.28515625" style="4" customWidth="1"/>
    <col min="16122" max="16123" width="13" style="4" customWidth="1"/>
    <col min="16124" max="16124" width="12" style="4" customWidth="1"/>
    <col min="16125" max="16126" width="17.7109375" style="4" customWidth="1"/>
    <col min="16127" max="16127" width="21.85546875" style="4" customWidth="1"/>
    <col min="16128" max="16128" width="1" style="4" customWidth="1"/>
    <col min="16129" max="16129" width="21.5703125" style="4" customWidth="1"/>
    <col min="16130" max="16130" width="27.42578125" style="4" customWidth="1"/>
    <col min="16131" max="16131" width="6.140625" style="4" customWidth="1"/>
    <col min="16132" max="16132" width="1.5703125" style="4" customWidth="1"/>
    <col min="16133" max="16133" width="0.7109375" style="4" customWidth="1"/>
    <col min="16134" max="16134" width="1" style="4" customWidth="1"/>
    <col min="16135" max="16384" width="11.42578125" style="4"/>
  </cols>
  <sheetData>
    <row r="1" spans="2:11" ht="18" x14ac:dyDescent="0.25">
      <c r="B1" s="5" t="s">
        <v>205</v>
      </c>
      <c r="C1" s="6"/>
      <c r="D1" s="7"/>
      <c r="E1" s="7"/>
      <c r="F1" s="7"/>
      <c r="G1" s="7"/>
      <c r="H1" s="7"/>
      <c r="I1" s="8" t="s">
        <v>54</v>
      </c>
      <c r="J1" s="9"/>
      <c r="K1" s="9"/>
    </row>
    <row r="2" spans="2:11" x14ac:dyDescent="0.25">
      <c r="B2" s="10" t="s">
        <v>55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x14ac:dyDescent="0.25">
      <c r="B3" s="8" t="s">
        <v>56</v>
      </c>
      <c r="C3" s="9"/>
      <c r="D3" s="9"/>
      <c r="E3" s="9"/>
      <c r="F3" s="9"/>
      <c r="G3" s="5" t="s">
        <v>206</v>
      </c>
      <c r="H3" s="6"/>
      <c r="I3" s="6"/>
      <c r="J3" s="6"/>
      <c r="K3" s="6"/>
    </row>
    <row r="4" spans="2:11" x14ac:dyDescent="0.25">
      <c r="B4" s="8" t="s">
        <v>57</v>
      </c>
      <c r="C4" s="9"/>
      <c r="D4" s="9"/>
      <c r="E4" s="9"/>
      <c r="F4" s="9"/>
      <c r="G4" s="5" t="s">
        <v>58</v>
      </c>
      <c r="H4" s="6"/>
      <c r="I4" s="6"/>
      <c r="J4" s="6"/>
      <c r="K4" s="6"/>
    </row>
    <row r="5" spans="2:11" x14ac:dyDescent="0.25">
      <c r="B5" s="8" t="s">
        <v>59</v>
      </c>
      <c r="C5" s="9"/>
      <c r="D5" s="9"/>
      <c r="E5" s="9"/>
      <c r="F5" s="9"/>
      <c r="G5" s="5" t="s">
        <v>60</v>
      </c>
      <c r="H5" s="6"/>
      <c r="I5" s="6"/>
      <c r="J5" s="6"/>
      <c r="K5" s="6"/>
    </row>
    <row r="6" spans="2:11" x14ac:dyDescent="0.25">
      <c r="B6" s="8" t="s">
        <v>61</v>
      </c>
      <c r="C6" s="9"/>
      <c r="D6" s="9"/>
      <c r="E6" s="9"/>
      <c r="F6" s="9"/>
      <c r="G6" s="5" t="s">
        <v>62</v>
      </c>
      <c r="H6" s="6"/>
      <c r="I6" s="6"/>
      <c r="J6" s="6"/>
      <c r="K6" s="6"/>
    </row>
    <row r="7" spans="2:11" x14ac:dyDescent="0.25">
      <c r="B7" s="8" t="s">
        <v>63</v>
      </c>
      <c r="C7" s="9"/>
      <c r="D7" s="9"/>
      <c r="E7" s="9"/>
      <c r="F7" s="9"/>
      <c r="G7" s="5" t="s">
        <v>64</v>
      </c>
      <c r="H7" s="6"/>
      <c r="I7" s="6"/>
      <c r="J7" s="6"/>
      <c r="K7" s="6"/>
    </row>
    <row r="8" spans="2:11" x14ac:dyDescent="0.25">
      <c r="B8" s="8" t="s">
        <v>65</v>
      </c>
      <c r="C8" s="9"/>
      <c r="D8" s="9"/>
      <c r="E8" s="9"/>
      <c r="F8" s="9"/>
      <c r="G8" s="5" t="s">
        <v>66</v>
      </c>
      <c r="H8" s="6"/>
      <c r="I8" s="6"/>
      <c r="J8" s="6"/>
      <c r="K8" s="6"/>
    </row>
    <row r="9" spans="2:11" x14ac:dyDescent="0.25">
      <c r="B9" s="12" t="s">
        <v>67</v>
      </c>
      <c r="C9" s="13"/>
      <c r="D9" s="13"/>
      <c r="E9" s="13"/>
      <c r="F9" s="13"/>
      <c r="G9" s="13"/>
      <c r="H9" s="13"/>
      <c r="I9" s="13"/>
      <c r="J9" s="13"/>
      <c r="K9" s="13"/>
    </row>
    <row r="10" spans="2:11" x14ac:dyDescent="0.25">
      <c r="B10" s="14" t="s">
        <v>68</v>
      </c>
      <c r="C10" s="15"/>
      <c r="D10" s="15"/>
      <c r="E10" s="15"/>
      <c r="F10" s="15"/>
      <c r="G10" s="15"/>
    </row>
    <row r="11" spans="2:11" x14ac:dyDescent="0.25">
      <c r="B11" s="14" t="s">
        <v>69</v>
      </c>
      <c r="C11" s="16" t="s">
        <v>44</v>
      </c>
      <c r="D11" s="14" t="s">
        <v>70</v>
      </c>
      <c r="E11" s="14" t="s">
        <v>71</v>
      </c>
      <c r="F11" s="16" t="s">
        <v>72</v>
      </c>
      <c r="G11" s="16" t="s">
        <v>73</v>
      </c>
      <c r="H11" s="16" t="s">
        <v>74</v>
      </c>
      <c r="I11" s="15" t="s">
        <v>251</v>
      </c>
      <c r="J11" s="15" t="s">
        <v>252</v>
      </c>
      <c r="K11" s="15" t="s">
        <v>253</v>
      </c>
    </row>
    <row r="12" spans="2:11" x14ac:dyDescent="0.25">
      <c r="B12" s="17" t="s">
        <v>207</v>
      </c>
      <c r="C12" s="18"/>
      <c r="D12" s="18"/>
      <c r="E12" s="18"/>
      <c r="F12" s="18"/>
      <c r="G12" s="18"/>
      <c r="H12" s="18"/>
      <c r="I12" s="18"/>
      <c r="J12" s="18"/>
      <c r="K12" s="23"/>
    </row>
    <row r="13" spans="2:11" x14ac:dyDescent="0.25">
      <c r="B13" s="8" t="s">
        <v>208</v>
      </c>
      <c r="C13" s="8" t="s">
        <v>209</v>
      </c>
      <c r="D13" s="19" t="s">
        <v>210</v>
      </c>
      <c r="E13" s="19" t="s">
        <v>77</v>
      </c>
      <c r="F13" s="25">
        <v>156</v>
      </c>
      <c r="G13" s="21">
        <v>-461022160</v>
      </c>
      <c r="H13" s="21">
        <v>-213432747</v>
      </c>
      <c r="I13" s="23" t="str">
        <f>+VLOOKUP(F13,'[1]Balance Analitico Septiembre 19'!$C:$O,11,FALSE)</f>
        <v>2.01.01.01</v>
      </c>
      <c r="J13" s="23" t="str">
        <f>+VLOOKUP(F13,'[1]Balance Analitico Septiembre 19'!$C:$O,13,FALSE)</f>
        <v xml:space="preserve">PROVEEDORES LOCALES </v>
      </c>
      <c r="K13" s="23" t="s">
        <v>255</v>
      </c>
    </row>
    <row r="14" spans="2:11" x14ac:dyDescent="0.25">
      <c r="B14" s="8" t="s">
        <v>211</v>
      </c>
      <c r="C14" s="8" t="s">
        <v>212</v>
      </c>
      <c r="D14" s="19" t="s">
        <v>157</v>
      </c>
      <c r="E14" s="19" t="s">
        <v>77</v>
      </c>
      <c r="F14" s="25">
        <v>156</v>
      </c>
      <c r="G14" s="21">
        <v>-473859002</v>
      </c>
      <c r="H14" s="21">
        <v>-473859002</v>
      </c>
      <c r="I14" s="23" t="str">
        <f>+VLOOKUP(F14,'[1]Balance Analitico Septiembre 19'!$C:$O,11,FALSE)</f>
        <v>2.01.01.01</v>
      </c>
      <c r="J14" s="23" t="str">
        <f>+VLOOKUP(F14,'[1]Balance Analitico Septiembre 19'!$C:$O,13,FALSE)</f>
        <v xml:space="preserve">PROVEEDORES LOCALES </v>
      </c>
      <c r="K14" s="23" t="s">
        <v>255</v>
      </c>
    </row>
    <row r="15" spans="2:11" x14ac:dyDescent="0.25">
      <c r="B15" s="8" t="s">
        <v>213</v>
      </c>
      <c r="C15" s="8" t="s">
        <v>214</v>
      </c>
      <c r="D15" s="19" t="s">
        <v>150</v>
      </c>
      <c r="E15" s="19" t="s">
        <v>215</v>
      </c>
      <c r="F15" s="25">
        <v>156</v>
      </c>
      <c r="G15" s="21">
        <v>-179184013</v>
      </c>
      <c r="H15" s="21">
        <v>-179184013</v>
      </c>
      <c r="I15" s="23" t="str">
        <f>+VLOOKUP(F15,'[1]Balance Analitico Septiembre 19'!$C:$O,11,FALSE)</f>
        <v>2.01.01.01</v>
      </c>
      <c r="J15" s="23" t="str">
        <f>+VLOOKUP(F15,'[1]Balance Analitico Septiembre 19'!$C:$O,13,FALSE)</f>
        <v xml:space="preserve">PROVEEDORES LOCALES </v>
      </c>
      <c r="K15" s="23" t="s">
        <v>255</v>
      </c>
    </row>
    <row r="16" spans="2:11" x14ac:dyDescent="0.25">
      <c r="B16" s="8" t="s">
        <v>216</v>
      </c>
      <c r="C16" s="8" t="s">
        <v>217</v>
      </c>
      <c r="D16" s="19" t="s">
        <v>150</v>
      </c>
      <c r="E16" s="19" t="s">
        <v>215</v>
      </c>
      <c r="F16" s="25">
        <v>156</v>
      </c>
      <c r="G16" s="21">
        <v>-345294694</v>
      </c>
      <c r="H16" s="21">
        <v>-345294694</v>
      </c>
      <c r="I16" s="23" t="str">
        <f>+VLOOKUP(F16,'[1]Balance Analitico Septiembre 19'!$C:$O,11,FALSE)</f>
        <v>2.01.01.01</v>
      </c>
      <c r="J16" s="23" t="str">
        <f>+VLOOKUP(F16,'[1]Balance Analitico Septiembre 19'!$C:$O,13,FALSE)</f>
        <v xml:space="preserve">PROVEEDORES LOCALES </v>
      </c>
      <c r="K16" s="23" t="s">
        <v>255</v>
      </c>
    </row>
    <row r="17" spans="1:11" x14ac:dyDescent="0.25">
      <c r="B17" s="8" t="s">
        <v>218</v>
      </c>
      <c r="C17" s="8" t="s">
        <v>219</v>
      </c>
      <c r="D17" s="19" t="s">
        <v>220</v>
      </c>
      <c r="E17" s="19" t="s">
        <v>221</v>
      </c>
      <c r="F17" s="20">
        <v>35</v>
      </c>
      <c r="G17" s="29">
        <v>933868</v>
      </c>
      <c r="H17" s="29">
        <v>933868</v>
      </c>
      <c r="I17" s="23" t="str">
        <f>+VLOOKUP(F17,'[1]Balance Analitico Septiembre 19'!$C:$O,11,FALSE)</f>
        <v>1.01.03.01</v>
      </c>
      <c r="J17" s="23" t="str">
        <f>+VLOOKUP(F17,'[1]Balance Analitico Septiembre 19'!$C:$O,13,FALSE)</f>
        <v>DEUDORES POR VENTAS</v>
      </c>
      <c r="K17" s="23" t="s">
        <v>254</v>
      </c>
    </row>
    <row r="18" spans="1:11" x14ac:dyDescent="0.25">
      <c r="B18" s="8" t="s">
        <v>222</v>
      </c>
      <c r="C18" s="8" t="s">
        <v>223</v>
      </c>
      <c r="D18" s="19" t="s">
        <v>224</v>
      </c>
      <c r="E18" s="19" t="s">
        <v>225</v>
      </c>
      <c r="F18" s="20">
        <v>35</v>
      </c>
      <c r="G18" s="29">
        <v>244925</v>
      </c>
      <c r="H18" s="29">
        <v>244925</v>
      </c>
      <c r="I18" s="23" t="str">
        <f>+VLOOKUP(F18,'[1]Balance Analitico Septiembre 19'!$C:$O,11,FALSE)</f>
        <v>1.01.03.01</v>
      </c>
      <c r="J18" s="23" t="str">
        <f>+VLOOKUP(F18,'[1]Balance Analitico Septiembre 19'!$C:$O,13,FALSE)</f>
        <v>DEUDORES POR VENTAS</v>
      </c>
      <c r="K18" s="23" t="s">
        <v>254</v>
      </c>
    </row>
    <row r="19" spans="1:11" x14ac:dyDescent="0.25">
      <c r="B19" s="8" t="s">
        <v>226</v>
      </c>
      <c r="C19" s="8" t="s">
        <v>227</v>
      </c>
      <c r="D19" s="19" t="s">
        <v>225</v>
      </c>
      <c r="E19" s="19" t="s">
        <v>228</v>
      </c>
      <c r="F19" s="20">
        <v>35</v>
      </c>
      <c r="G19" s="24">
        <v>1100920</v>
      </c>
      <c r="H19" s="24">
        <v>1100920</v>
      </c>
      <c r="I19" s="23" t="str">
        <f>+VLOOKUP(F19,'[1]Balance Analitico Septiembre 19'!$C:$O,11,FALSE)</f>
        <v>1.01.03.01</v>
      </c>
      <c r="J19" s="23" t="str">
        <f>+VLOOKUP(F19,'[1]Balance Analitico Septiembre 19'!$C:$O,13,FALSE)</f>
        <v>DEUDORES POR VENTAS</v>
      </c>
      <c r="K19" s="23" t="s">
        <v>254</v>
      </c>
    </row>
    <row r="20" spans="1:11" x14ac:dyDescent="0.25">
      <c r="B20" s="8" t="s">
        <v>229</v>
      </c>
      <c r="C20" s="8" t="s">
        <v>230</v>
      </c>
      <c r="D20" s="19" t="s">
        <v>80</v>
      </c>
      <c r="E20" s="19" t="s">
        <v>231</v>
      </c>
      <c r="F20" s="25">
        <v>156</v>
      </c>
      <c r="G20" s="22">
        <v>-76187212</v>
      </c>
      <c r="H20" s="22">
        <v>-76187212</v>
      </c>
      <c r="I20" s="23" t="str">
        <f>+VLOOKUP(F20,'[1]Balance Analitico Septiembre 19'!$C:$O,11,FALSE)</f>
        <v>2.01.01.01</v>
      </c>
      <c r="J20" s="23" t="str">
        <f>+VLOOKUP(F20,'[1]Balance Analitico Septiembre 19'!$C:$O,13,FALSE)</f>
        <v xml:space="preserve">PROVEEDORES LOCALES </v>
      </c>
      <c r="K20" s="23" t="s">
        <v>255</v>
      </c>
    </row>
    <row r="21" spans="1:11" x14ac:dyDescent="0.25">
      <c r="B21" s="8" t="s">
        <v>232</v>
      </c>
      <c r="C21" s="8" t="s">
        <v>233</v>
      </c>
      <c r="D21" s="19" t="s">
        <v>80</v>
      </c>
      <c r="E21" s="19" t="s">
        <v>84</v>
      </c>
      <c r="F21" s="25">
        <v>156</v>
      </c>
      <c r="G21" s="29">
        <v>-484919</v>
      </c>
      <c r="H21" s="29">
        <v>-484919</v>
      </c>
      <c r="I21" s="23" t="str">
        <f>+VLOOKUP(F21,'[1]Balance Analitico Septiembre 19'!$C:$O,11,FALSE)</f>
        <v>2.01.01.01</v>
      </c>
      <c r="J21" s="23" t="str">
        <f>+VLOOKUP(F21,'[1]Balance Analitico Septiembre 19'!$C:$O,13,FALSE)</f>
        <v xml:space="preserve">PROVEEDORES LOCALES </v>
      </c>
      <c r="K21" s="23" t="s">
        <v>255</v>
      </c>
    </row>
    <row r="22" spans="1:11" x14ac:dyDescent="0.25">
      <c r="B22" s="8" t="s">
        <v>234</v>
      </c>
      <c r="C22" s="8" t="s">
        <v>235</v>
      </c>
      <c r="D22" s="19" t="s">
        <v>82</v>
      </c>
      <c r="E22" s="19" t="s">
        <v>83</v>
      </c>
      <c r="F22" s="20">
        <v>35</v>
      </c>
      <c r="G22" s="29">
        <v>553384</v>
      </c>
      <c r="H22" s="29">
        <v>553384</v>
      </c>
      <c r="I22" s="23" t="str">
        <f>+VLOOKUP(F22,'[1]Balance Analitico Septiembre 19'!$C:$O,11,FALSE)</f>
        <v>1.01.03.01</v>
      </c>
      <c r="J22" s="23" t="str">
        <f>+VLOOKUP(F22,'[1]Balance Analitico Septiembre 19'!$C:$O,13,FALSE)</f>
        <v>DEUDORES POR VENTAS</v>
      </c>
      <c r="K22" s="23" t="s">
        <v>254</v>
      </c>
    </row>
    <row r="23" spans="1:11" x14ac:dyDescent="0.25">
      <c r="B23" s="8" t="s">
        <v>236</v>
      </c>
      <c r="C23" s="8" t="s">
        <v>237</v>
      </c>
      <c r="D23" s="19" t="s">
        <v>82</v>
      </c>
      <c r="E23" s="19" t="s">
        <v>231</v>
      </c>
      <c r="F23" s="25">
        <v>156</v>
      </c>
      <c r="G23" s="22">
        <v>-26892399</v>
      </c>
      <c r="H23" s="22">
        <v>-26892399</v>
      </c>
      <c r="I23" s="23" t="str">
        <f>+VLOOKUP(F23,'[1]Balance Analitico Septiembre 19'!$C:$O,11,FALSE)</f>
        <v>2.01.01.01</v>
      </c>
      <c r="J23" s="23" t="str">
        <f>+VLOOKUP(F23,'[1]Balance Analitico Septiembre 19'!$C:$O,13,FALSE)</f>
        <v xml:space="preserve">PROVEEDORES LOCALES </v>
      </c>
      <c r="K23" s="23" t="s">
        <v>255</v>
      </c>
    </row>
    <row r="24" spans="1:11" x14ac:dyDescent="0.25">
      <c r="B24" s="8" t="s">
        <v>238</v>
      </c>
      <c r="C24" s="8" t="s">
        <v>239</v>
      </c>
      <c r="D24" s="19" t="s">
        <v>240</v>
      </c>
      <c r="E24" s="19" t="s">
        <v>240</v>
      </c>
      <c r="F24" s="20">
        <v>35</v>
      </c>
      <c r="G24" s="29">
        <v>404300</v>
      </c>
      <c r="H24" s="29">
        <v>404300</v>
      </c>
      <c r="I24" s="23" t="str">
        <f>+VLOOKUP(F24,'[1]Balance Analitico Septiembre 19'!$C:$O,11,FALSE)</f>
        <v>1.01.03.01</v>
      </c>
      <c r="J24" s="23" t="str">
        <f>+VLOOKUP(F24,'[1]Balance Analitico Septiembre 19'!$C:$O,13,FALSE)</f>
        <v>DEUDORES POR VENTAS</v>
      </c>
      <c r="K24" s="23" t="s">
        <v>254</v>
      </c>
    </row>
    <row r="25" spans="1:11" x14ac:dyDescent="0.25">
      <c r="B25" s="8" t="s">
        <v>241</v>
      </c>
      <c r="C25" s="8" t="s">
        <v>242</v>
      </c>
      <c r="D25" s="19" t="s">
        <v>243</v>
      </c>
      <c r="E25" s="19" t="s">
        <v>231</v>
      </c>
      <c r="F25" s="25">
        <v>156</v>
      </c>
      <c r="G25" s="22">
        <v>-88951780</v>
      </c>
      <c r="H25" s="22">
        <v>-88951780</v>
      </c>
      <c r="I25" s="23" t="str">
        <f>+VLOOKUP(F25,'[1]Balance Analitico Septiembre 19'!$C:$O,11,FALSE)</f>
        <v>2.01.01.01</v>
      </c>
      <c r="J25" s="23" t="str">
        <f>+VLOOKUP(F25,'[1]Balance Analitico Septiembre 19'!$C:$O,13,FALSE)</f>
        <v xml:space="preserve">PROVEEDORES LOCALES </v>
      </c>
      <c r="K25" s="23" t="s">
        <v>255</v>
      </c>
    </row>
    <row r="26" spans="1:11" x14ac:dyDescent="0.25">
      <c r="A26" s="28"/>
      <c r="B26" s="8" t="s">
        <v>244</v>
      </c>
      <c r="C26" s="8" t="s">
        <v>245</v>
      </c>
      <c r="D26" s="19" t="s">
        <v>83</v>
      </c>
      <c r="E26" s="19" t="s">
        <v>246</v>
      </c>
      <c r="F26" s="20">
        <v>35</v>
      </c>
      <c r="G26" s="24">
        <v>1959776</v>
      </c>
      <c r="H26" s="24">
        <v>1959776</v>
      </c>
      <c r="I26" s="23" t="str">
        <f>+VLOOKUP(F26,'[1]Balance Analitico Septiembre 19'!$C:$O,11,FALSE)</f>
        <v>1.01.03.01</v>
      </c>
      <c r="J26" s="23" t="str">
        <f>+VLOOKUP(F26,'[1]Balance Analitico Septiembre 19'!$C:$O,13,FALSE)</f>
        <v>DEUDORES POR VENTAS</v>
      </c>
      <c r="K26" s="23" t="s">
        <v>254</v>
      </c>
    </row>
    <row r="27" spans="1:11" x14ac:dyDescent="0.25">
      <c r="B27" s="8" t="s">
        <v>247</v>
      </c>
      <c r="C27" s="8" t="s">
        <v>248</v>
      </c>
      <c r="D27" s="19" t="s">
        <v>88</v>
      </c>
      <c r="E27" s="19" t="s">
        <v>89</v>
      </c>
      <c r="F27" s="20">
        <v>24</v>
      </c>
      <c r="G27" s="24">
        <v>9244533</v>
      </c>
      <c r="H27" s="24">
        <v>9244533</v>
      </c>
      <c r="I27" s="23" t="str">
        <f>+VLOOKUP(F27,'[1]Balance Analitico Septiembre 19'!$C:$O,11,FALSE)</f>
        <v>1.01.03.01</v>
      </c>
      <c r="J27" s="23" t="str">
        <f>+VLOOKUP(F27,'[1]Balance Analitico Septiembre 19'!$C:$O,13,FALSE)</f>
        <v>DEUDORES POR VENTAS</v>
      </c>
      <c r="K27" s="23" t="s">
        <v>254</v>
      </c>
    </row>
    <row r="28" spans="1:11" x14ac:dyDescent="0.25">
      <c r="B28" s="8" t="s">
        <v>249</v>
      </c>
      <c r="C28" s="8" t="s">
        <v>250</v>
      </c>
      <c r="D28" s="19" t="s">
        <v>88</v>
      </c>
      <c r="E28" s="19" t="s">
        <v>89</v>
      </c>
      <c r="F28" s="20">
        <v>35</v>
      </c>
      <c r="G28" s="24">
        <v>1100920</v>
      </c>
      <c r="H28" s="24">
        <v>1100920</v>
      </c>
      <c r="I28" s="23" t="str">
        <f>+VLOOKUP(F28,'[1]Balance Analitico Septiembre 19'!$C:$O,11,FALSE)</f>
        <v>1.01.03.01</v>
      </c>
      <c r="J28" s="23" t="str">
        <f>+VLOOKUP(F28,'[1]Balance Analitico Septiembre 19'!$C:$O,13,FALSE)</f>
        <v>DEUDORES POR VENTAS</v>
      </c>
      <c r="K28" s="23" t="s">
        <v>254</v>
      </c>
    </row>
    <row r="31" spans="1:11" ht="45" x14ac:dyDescent="0.25">
      <c r="B31" s="4" t="s">
        <v>256</v>
      </c>
      <c r="E31" s="33">
        <v>1002101872</v>
      </c>
    </row>
  </sheetData>
  <autoFilter ref="A11:Q28"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bb1rI4uaQZO/00JT96nwGxyjRicFCEVNbMD3F7Hd9Ts=</DigestValue>
    </Reference>
    <Reference Type="http://www.w3.org/2000/09/xmldsig#Object" URI="#idOfficeObject">
      <DigestMethod Algorithm="http://www.w3.org/2001/04/xmlenc#sha256"/>
      <DigestValue>pMXWd6LJmJRr33xjB+wK2Tj7I8eo0O3rbzwcfs5D6Yw=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MGE2quO2dK6BMHK5lLqF3vqiH6M+OXA6VBtGIfEX/iE=</DigestValue>
    </Reference>
    <Reference Type="http://www.w3.org/2000/09/xmldsig#Object" URI="#idValidSigLnImg">
      <DigestMethod Algorithm="http://www.w3.org/2001/04/xmlenc#sha256"/>
      <DigestValue>fp6Gt+t2d9fpwtF/smG7UQn6jKp9CXZ2vsGGLmxSr1g=</DigestValue>
    </Reference>
    <Reference Type="http://www.w3.org/2000/09/xmldsig#Object" URI="#idInvalidSigLnImg">
      <DigestMethod Algorithm="http://www.w3.org/2001/04/xmlenc#sha256"/>
      <DigestValue>XQKADwNLGH8ztm6Bp115dQdgj3tNaw5y5Hvmhv1xooI=</DigestValue>
    </Reference>
  </SignedInfo>
  <SignatureValue>mqbWp4Acl44YIkubtGpyftOdYKEn1R0D3vZv9rloeQG8yIA+z2Y6bdNvfjlVJwXmSgqqXqhEcasI
Y9xWBy22iDMl9NStjbNjdyU746OuRNBHikk0LvsaTUPNbqM6aedXdHIKmDx+91H8/UoxsNMYyl1m
p36SdWDiSD1rxDfIuDQWEAz0kh63Mo6wOUiM9wEM3tFP5QEZf4HE/vlain4OUq3CBZbsbE8tvBhe
1+mA+FjK2/tcopIPfe+9hv0V/xBiHZ21ROEUJbpbrrqdQr+qzLAQpam2Jz7hOqsk6P0ZNDIlcw7A
FzljoOENBzz+ivaFV14OcLD6weng30I/gQwEXQ==</SignatureValue>
  <KeyInfo>
    <X509Data>
      <X509Certificate>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+euXyW2gs2YFHkqIZv3odFV1Tc8FKslqyPeCKqpY48QgfJiL1vc91x3XlNQ5gqNkRQD2UUggIBNnVYiGKtF9lLeqXmYGm70uVDTBj/PosylSg2YgpI9nOaBpBaypiitD8XaVgo9soqDS+QcholsMlMPWipNScrdpJ1tA7KM4npxBtyPMpIVBKk6xcSuqESSVRzwka+Tx9dCv8KLWCTp+v0s7ZMpUlW9WfKAPPs4kwrtqfoJHdBWj1WIapKpHpn3dbIT0Id6j8uw6g0SjIYQ6kRcAZkb7MgngdHyAvvoNVdtYyTL6Pep5/YVbe5Uoc71vXU0QjMCAwEAAaOCA4UwggOBMAwGA1UdEwEB/wQCMAAwDgYDVR0PAQH/BAQDAgXgMCoGA1UdJQEB/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/Rb8v4LofRVbuqARzRVCJMm70Ss1VjYCqnfTZ6W3jWmUpYfhxgM/ISfpydcf0m8q5NF45b6rXCHfOyVurSMwkrIqhqC+JeBZ89YNOxrsh0vRgChxjbKqZUR7LtlwWR6TMPlR42kPxlh0VKNVbeLHvNaw75T4zcpqcd41lNGSju5dTdMdlXscISTH7urCTNCfjMVm7wqZce00rcs8wbLigphnidWctr2NH1hczmeag61Uz32mJaUDGQnGNI2mj9GbPnab9ukSytRwJ95RBGuU99dZmOJqJzKJjHTB+bNjim2jbOUYYHAxOhsj70DEhBdgiU/GND0PkQ6naaTtruRJ16/NjvY3h4TdFJ9ZS7thT7LxF0Kowlf4q5HWJ6UFhcwHpc4E3OKGyVJFB7I5couiDS/bO7bgJk5uUiToW3z9Ac66s80d6nhgJJqV1mZ+tICrz5ySSNzxHpRJgIfwhjf8y4qHXPOzG7fHL4Nw0KhH4zhiiUPzSDd19+i3lV+wxtTRxKFs8vkPrgwDZBVmC+vpRxFgYWZYpgu/AzMC7MhppsCE71OJcAuQJEWviyYw5ll38S7S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Q1aCzl/jq3Pf1tfDZN6lJYGpSnEzVTgVk8K184A/Ojg=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PuRVJA+9G5lVJTSaJDMugmUU9S4EPS6waU/9kjwSlG4=</DigestValue>
      </Reference>
      <Reference URI="/xl/drawings/drawing2.xml?ContentType=application/vnd.openxmlformats-officedocument.drawing+xml">
        <DigestMethod Algorithm="http://www.w3.org/2001/04/xmlenc#sha256"/>
        <DigestValue>52LhxyUhGE6QG8GciuhJBgITp0Ru+cMd1AIKkiaLEK8=</DigestValue>
      </Reference>
      <Reference URI="/xl/drawings/drawing3.xml?ContentType=application/vnd.openxmlformats-officedocument.drawing+xml">
        <DigestMethod Algorithm="http://www.w3.org/2001/04/xmlenc#sha256"/>
        <DigestValue>shna0I0d7MRrCNUmRMDeTIo5HW4ymEBlWxViotpfopA=</DigestValue>
      </Reference>
      <Reference URI="/xl/drawings/vmlDrawing1.vml?ContentType=application/vnd.openxmlformats-officedocument.vmlDrawing">
        <DigestMethod Algorithm="http://www.w3.org/2001/04/xmlenc#sha256"/>
        <DigestValue>FCIGrF3OjMwZfOWhqtB0hl5Tt4JjcGlgp7WPuaxYa/4=</DigestValue>
      </Reference>
      <Reference URI="/xl/drawings/vmlDrawing2.vml?ContentType=application/vnd.openxmlformats-officedocument.vmlDrawing">
        <DigestMethod Algorithm="http://www.w3.org/2001/04/xmlenc#sha256"/>
        <DigestValue>0QkwcZxDPwbh3l4QYxUMoCQSFneGgeYoqaHECB85z3E=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l62OcmKzUPqVnmtwSF7ehIRYFc4+Ssbq9qDKy6jHJds=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MRUnGr3mgGxcUDFq/vN4qRtELJgtx234lQDpWwgvC6M=</DigestValue>
      </Reference>
      <Reference URI="/xl/media/image1.emf?ContentType=image/x-emf">
        <DigestMethod Algorithm="http://www.w3.org/2001/04/xmlenc#sha256"/>
        <DigestValue>jMN1+MarNqIO1VlGrSsP9ErtkCcV69wnMqEbHe/x/1c=</DigestValue>
      </Reference>
      <Reference URI="/xl/media/image2.png?ContentType=image/png">
        <DigestMethod Algorithm="http://www.w3.org/2001/04/xmlenc#sha256"/>
        <DigestValue>nSw8K3cGMaxJcrY3A1qijSTw2nZ4CmgLScn6Kul2cQI=</DigestValue>
      </Reference>
      <Reference URI="/xl/media/image3.png?ContentType=image/png">
        <DigestMethod Algorithm="http://www.w3.org/2001/04/xmlenc#sha256"/>
        <DigestValue>MiBQlBXV3kzolqlXaOaud0DHIE3bCeZwxUwdlprSxlk=</DigestValue>
      </Reference>
      <Reference URI="/xl/media/image4.png?ContentType=image/png">
        <DigestMethod Algorithm="http://www.w3.org/2001/04/xmlenc#sha256"/>
        <DigestValue>XnJOAESCnGffNZ0HujS6yDASRJ+ZDhbamrzNl1HDc6U=</DigestValue>
      </Reference>
      <Reference URI="/xl/media/image5.png?ContentType=image/png">
        <DigestMethod Algorithm="http://www.w3.org/2001/04/xmlenc#sha256"/>
        <DigestValue>HT2q0fEBde5VpIyUDLqoIzOwaU5SzfBrkzwsrywXduQ=</DigestValue>
      </Reference>
      <Reference URI="/xl/media/image6.png?ContentType=image/png">
        <DigestMethod Algorithm="http://www.w3.org/2001/04/xmlenc#sha256"/>
        <DigestValue>AV4UoKQdX+TihujOqX8NUj4hTmA2w9L20fOj6SlrCbg=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COI83AEH//ltjafEGtPpyqCvuRw6BzZFfdorYjpcQLY=</DigestValue>
      </Reference>
      <Reference URI="/xl/sharedStrings.xml?ContentType=application/vnd.openxmlformats-officedocument.spreadsheetml.sharedStrings+xml">
        <DigestMethod Algorithm="http://www.w3.org/2001/04/xmlenc#sha256"/>
        <DigestValue>/0VcxwHC4PD1W5ZGQ4+AG8eJfBiGvOXvMXaCcBf0b8Y=</DigestValue>
      </Reference>
      <Reference URI="/xl/styles.xml?ContentType=application/vnd.openxmlformats-officedocument.spreadsheetml.styles+xml">
        <DigestMethod Algorithm="http://www.w3.org/2001/04/xmlenc#sha256"/>
        <DigestValue>0BBI4vQhjDwqMmqompd6Swui6GWijHvNCW8K+XwLtdI=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vxbnssErtay2G9HhNAx1gt9ZkTnyGEt9ZvHb0Ot+Ws0=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DaU2QtrGDAGzri/aaBjXVVgfxoErNastCj1qm9anVP4=</DigestValue>
      </Reference>
      <Reference URI="/xl/worksheets/sheet2.xml?ContentType=application/vnd.openxmlformats-officedocument.spreadsheetml.worksheet+xml">
        <DigestMethod Algorithm="http://www.w3.org/2001/04/xmlenc#sha256"/>
        <DigestValue>lxrGOj0Y5161+MYUp5U0h+W57en7DQvAzsHsv8ReXkI=</DigestValue>
      </Reference>
      <Reference URI="/xl/worksheets/sheet3.xml?ContentType=application/vnd.openxmlformats-officedocument.spreadsheetml.worksheet+xml">
        <DigestMethod Algorithm="http://www.w3.org/2001/04/xmlenc#sha256"/>
        <DigestValue>Xl0t5V/AcIlblRYdcwc6czevC/97jQ8cd3m30KlJx7k=</DigestValue>
      </Reference>
      <Reference URI="/xl/worksheets/sheet4.xml?ContentType=application/vnd.openxmlformats-officedocument.spreadsheetml.worksheet+xml">
        <DigestMethod Algorithm="http://www.w3.org/2001/04/xmlenc#sha256"/>
        <DigestValue>NPQ/bRyAc4c2EAtY83bBaglFEgqBXTZHUlOH1lRjWSM=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2021-03-17T18:39:49Z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{F0599130-BD6E-4117-BF26-2813AACDFBBB}</SetupID>
          <SignatureText>Marcos Santos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2021-03-17T18:39:49Z</xd:SigningTime>
          <xd:SigningCertificate>
            <xd:Cert>
              <xd:CertDigest>
                <DigestMethod Algorithm="http://www.w3.org/2001/04/xmlenc#sha256"/>
                <DigestValue>4w4xrRZOrFeJEhAZn/5EwyKCHEDO9wlaSz7tyAEI/hM=</DigestValue>
              </xd:CertDigest>
              <xd:IssuerSerial>
                <X509IssuerName>C=PY, O=DOCUMENTA S.A., CN=CA-DOCUMENTA S.A., SERIALNUMBER=RUC 80050172-1</X509IssuerName>
                <X509SerialNumber>8391435219648204220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7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LIAAACHpDEu+38AABMAFAAAAAAAyD1gLvt/AAAwFrmK+38AAKykMS77fwAAAAAAAAAAAAAwFrmK+38AANm278ayAAAAAAAAAAAAAABSRuP/+7QAANNnqy37fwAASAAAAEQCAABkKWAu+38AAIABaS77fwAAgCtgLgAAAAABAAAAAAAAAMg9YC77fwAAAAC5ivt/AAAAAAAAAAAAAAAAAACyAAAAwUIrift/AAAAAAAAAAAAAAAAAAAAAAAA8LLHh0QCAAA4ue/GsgAAAPCyx4dEAgAAi+gvift/AAAAuO/GsgAAALC478ayAAAAAAAAAAAAAAAAAAAAZHYACAAAAAAlAAAADAAAAAEAAAAYAAAADAAAAAAAAAISAAAADAAAAAEAAAAeAAAAGAAAAPgAAAAFAAAANQEAABYAAAAlAAAADAAAAAEAAABUAAAAhAAAAPkAAAAFAAAAMwEAABUAAAABAAAAVVWPQSa0j0H5AAAABQAAAAkAAABMAAAAAAAAAAAAAAAAAAAA//////////9gAAAAMQA3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PO3uxrIAAACAP7mK+38AAAkAAAABAAAAiL5Sift/AAAAAAAAAAAAAIekMS77fwAAkGkB/0QCAAAAAApWAAAAAAAAAAAAAAAAAAAAAAAAAAAyGeL/+7QAAPSHKi77fwAAIOzuxrIAAAAAAAAAAAAAAPCyx4dEAgAAAO7uxgAAAABA0RSKRAIAAAcAAAAAAAAAQNEUikQCAAA87e7GsgAAAJDt7sayAAAAwUIrift/AAAAAAAAAAAAAAAAAAAAAAAAAAAAAAAAAABw7cqHRAIAAPCyx4dEAgAAi+gvift/AADg7O7GsgAAAJDt7say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87O7GsgAAABDoni37fwAAcO3Kh0QCAACIvlKJ+38AAAAAAAAAAAAAAafWLft/AAACAAAAAAAAAAIAAAAAAAAAAAAAAAAAAAAAAAAAAAAAAHIa4v/7tAAAkCwSikQCAABABAyORAIAAAAAAAAAAAAA8LLHh0QCAABY7e7GAAAAAOD///8AAAAABgAAAAAAAAACAAAAAAAAAHzs7sayAAAA0OzuxrIAAADBQiuJ+38AAAAAAAAAAAAAQFoZiQAAAAAAAAAAAAAAAP+gpi37fwAA8LLHh0QCAACL6C+J+38AACDs7sayAAAA0OzuxrIAAAAAAAAAAAAAAAAAAABkdgAIAAAAACUAAAAMAAAAAwAAABgAAAAMAAAAAAAAAhIAAAAMAAAAAQAAABYAAAAMAAAACAAAAFQAAABUAAAADAAAADcAAAAgAAAAWgAAAAEAAABVVY9BJrSP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Nzr7sayAAAACAAAAAAAAAAAAAD/RAIAAIi+Uon7fwAAAAAAAAAAAADHs3mL+38AAAAA8/5EAgAABQAAAPt/AAAAAAAAAAAAAAAAAAAAAAAA0hvi//u0AAABAAAAAAAAAIDyE4oCAAAAAAAAAAAAAADwsseHRAIAALjs7sYAAAAA7P///wAAAAAJAAAAAAAAAAMAAAAAAAAA3OvuxrIAAAAw7O7GsgAAAMFCK4n7fwAAAAAAAAAAAABAWhmJAAAAAAAAAAAAAAAAsOvuxrIAAADwsseHRAIAAIvoL4n7fwAAgOvuxrIAAAAw7O7GsgAAAAAAAAAAAAAAAAAAAGR2AAgAAAAAJQAAAAwAAAAEAAAAGAAAAAwAAAAAAAACEgAAAAwAAAABAAAAHgAAABgAAAAtAAAAOwAAAK8AAABXAAAAJQAAAAwAAAAEAAAAVAAAAJwAAAAuAAAAOwAAAK0AAABWAAAAAQAAAFVVj0EmtI9BLgAAADsAAAANAAAATAAAAAAAAAAAAAAAAAAAAP//////////aAAAAE0AYQByAGMAbwBzACAAUwBhAG4AdABvAHMAAAA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PQAAAAMAAAAYQAAALcAAABxAAAAAQAAAFVVj0EmtI9BDAAAAGEAAAAcAAAATAAAAAAAAAAAAAAAAAAAAP//////////hAAAAE0AYQByAGMAbwBzACAAQQBsAGUAeAAgAFMAaQBsAHYAYQAgAEQAbwBzACAAUwBhAG4AdABvAHMADAAAAAcAAAAFAAAABgAAAAgAAAAGAAAABAAAAAgAAAADAAAABwAAAAYAAAAEAAAABwAAAAMAAAADAAAABgAAAAcAAAAEAAAACQAAAAgAAAAGAAAABAAAAAcAAAAHAAAABwAAAAQAAAAIAAAABg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IgAAAAMAAAAdgAAAEgAAACGAAAAAQAAAFVVj0EmtI9BDA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sAAACLAAAAKQEAAJsAAAALAAAAiwAAAB8BAAARAAAAIQDwAAAAAAAAAAAAAACAPwAAAAAAAAAAAACAPwAAAAAAAAAAAAAAAAAAAAAAAAAAAAAAAAAAAAAAAAAAJQAAAAwAAAAAAACAKAAAAAwAAAAFAAAAJQAAAAwAAAABAAAAGAAAAAwAAAAAAAACEgAAAAwAAAABAAAAFgAAAAwAAAAAAAAAVAAAAEQBAAAMAAAAiwAAACgBAACbAAAAAQAAAFVVj0EmtI9BDAAAAIsAAAApAAAATAAAAAQAAAALAAAAiwAAACoBAACcAAAAoAAAAEYAaQByAG0AYQBkAG8AIABwAG8AcgA6ACAATQBBAFIAQwBPAFMAIABBAEwARQBYACAAUwBJAEwAVgBBACAARABPAFMAIABTAEEATgBUAE8AUwAAAAYAAAADAAAABQAAAAsAAAAHAAAACAAAAAgAAAAEAAAACAAAAAgAAAAFAAAAAwAAAAQAAAAMAAAACAAAAAgAAAAIAAAACgAAAAcAAAAEAAAACAAAAAYAAAAHAAAACAAAAAQAAAAHAAAAAwAAAAYAAAAIAAAACAAAAAQAAAAJAAAACgAAAAcAAAAEAAAABwAAAAgAAAAKAAAABwAAAAoAAAAHAAAAFgAAAAwAAAAAAAAAJQAAAAwAAAACAAAADgAAABQAAAAAAAAAEAAAABQAAAA=</Object>
  <Object Id="idInvalidSigLnImg">AQAAAGwAAAAAAAAAAAAAAD8BAACfAAAAAAAAAAAAAABmFgAAOwsAACBFTUYAAAEAJCA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LIAAACHpDEu+38AABMAFAAAAAAAyD1gLvt/AAAwFrmK+38AAKykMS77fwAAAAAAAAAAAAAwFrmK+38AANm278ayAAAAAAAAAAAAAABSRuP/+7QAANNnqy37fwAASAAAAEQCAABkKWAu+38AAIABaS77fwAAgCtgLgAAAAABAAAAAAAAAMg9YC77fwAAAAC5ivt/AAAAAAAAAAAAAAAAAACyAAAAwUIrift/AAAAAAAAAAAAAAAAAAAAAAAA8LLHh0QCAAA4ue/GsgAAAPCyx4dEAgAAi+gvift/AAAAuO/GsgAAALC478ayAAAAAAAAAAAAAAAAAAAAZHYACAAAAAAlAAAADAAAAAEAAAAYAAAADAAAAP8AAAISAAAADAAAAAEAAAAeAAAAGAAAACoAAAAFAAAAhQAAABYAAAAlAAAADAAAAAEAAABUAAAAqAAAACsAAAAFAAAAgwAAABUAAAABAAAAVVWPQSa0j0ErAAAABQAAAA8AAABMAAAAAAAAAAAAAAAAAAAA//////////9sAAAARgBpAHIAbQBhACAAbgBvACAAdgDhAGwAaQBkAGEAE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PO3uxrIAAACAP7mK+38AAAkAAAABAAAAiL5Sift/AAAAAAAAAAAAAIekMS77fwAAkGkB/0QCAAAAAApWAAAAAAAAAAAAAAAAAAAAAAAAAAAyGeL/+7QAAPSHKi77fwAAIOzuxrIAAAAAAAAAAAAAAPCyx4dEAgAAAO7uxgAAAABA0RSKRAIAAAcAAAAAAAAAQNEUikQCAAA87e7GsgAAAJDt7sayAAAAwUIrift/AAAAAAAAAAAAAAAAAAAAAAAAAAAAAAAAAABw7cqHRAIAAPCyx4dEAgAAi+gvift/AADg7O7GsgAAAJDt7say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87O7GsgAAABDoni37fwAAcO3Kh0QCAACIvlKJ+38AAAAAAAAAAAAAAafWLft/AAACAAAAAAAAAAIAAAAAAAAAAAAAAAAAAAAAAAAAAAAAAHIa4v/7tAAAkCwSikQCAABABAyORAIAAAAAAAAAAAAA8LLHh0QCAABY7e7GAAAAAOD///8AAAAABgAAAAAAAAACAAAAAAAAAHzs7sayAAAA0OzuxrIAAADBQiuJ+38AAAAAAAAAAAAAQFoZiQAAAAAAAAAAAAAAAP+gpi37fwAA8LLHh0QCAACL6C+J+38AACDs7sayAAAA0OzuxrIAAAAAAAAAAAAAAAAAAABkdgAIAAAAACUAAAAMAAAAAwAAABgAAAAMAAAAAAAAAhIAAAAMAAAAAQAAABYAAAAMAAAACAAAAFQAAABUAAAADAAAADcAAAAgAAAAWgAAAAEAAABVVY9BJrSPQQwAAABbAAAAAQAAAEwAAAAEAAAACwAAADcAAAAiAAAAWwAAAFAAAABYAFg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Nzr7sayAAAACAAAAAAAAAAAAAD/RAIAAIi+Uon7fwAAAAAAAAAAAADHs3mL+38AAAAA8/5EAgAABQAAAPt/AAAAAAAAAAAAAAAAAAAAAAAA0hvi//u0AAABAAAAAAAAAIDyE4oCAAAAAAAAAAAAAADwsseHRAIAALjs7sYAAAAA7P///wAAAAAJAAAAAAAAAAMAAAAAAAAA3OvuxrIAAAAw7O7GsgAAAMFCK4n7fwAAAAAAAAAAAABAWhmJAAAAAAAAAAAAAAAAsOvuxrIAAADwsseHRAIAAIvoL4n7fwAAgOvuxrIAAAAw7O7GsgAAAAAAAAAAAAAAAAAAAGR2AAgAAAAAJQAAAAwAAAAEAAAAGAAAAAwAAAAAAAACEgAAAAwAAAABAAAAHgAAABgAAAAtAAAAOwAAAK8AAABXAAAAJQAAAAwAAAAEAAAAVAAAAJwAAAAuAAAAOwAAAK0AAABWAAAAAQAAAFVVj0EmtI9BLgAAADsAAAANAAAATAAAAAAAAAAAAAAAAAAAAP//////////aAAAAE0AYQByAGMAbwBzACAAUwBhAG4AdABvAHMAZAA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PQAAAAMAAAAYQAAALcAAABxAAAAAQAAAFVVj0EmtI9BDAAAAGEAAAAcAAAATAAAAAAAAAAAAAAAAAAAAP//////////hAAAAE0AYQByAGMAbwBzACAAQQBsAGUAeAAgAFMAaQBsAHYAYQAgAEQAbwBzACAAUwBhAG4AdABvAHMADAAAAAcAAAAFAAAABgAAAAgAAAAGAAAABAAAAAgAAAADAAAABwAAAAYAAAAEAAAABwAAAAMAAAADAAAABgAAAAcAAAAEAAAACQAAAAgAAAAGAAAABAAAAAcAAAAHAAAABwAAAAQAAAAIAAAABg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IgAAAAMAAAAdgAAAEgAAACGAAAAAQAAAFVVj0EmtI9BDA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sAAACLAAAAKQEAAJsAAAALAAAAiwAAAB8BAAARAAAAIQDwAAAAAAAAAAAAAACAPwAAAAAAAAAAAACAPwAAAAAAAAAAAAAAAAAAAAAAAAAAAAAAAAAAAAAAAAAAJQAAAAwAAAAAAACAKAAAAAwAAAAFAAAAJQAAAAwAAAABAAAAGAAAAAwAAAAAAAACEgAAAAwAAAABAAAAFgAAAAwAAAAAAAAAVAAAAEQBAAAMAAAAiwAAACgBAACbAAAAAQAAAFVVj0EmtI9BDAAAAIsAAAApAAAATAAAAAQAAAALAAAAiwAAACoBAACcAAAAoAAAAEYAaQByAG0AYQBkAG8AIABwAG8AcgA6ACAATQBBAFIAQwBPAFMAIABBAEwARQBYACAAUwBJAEwAVgBBACAARABPAFMAIABTAEEATgBUAE8AUwBMAAYAAAADAAAABQAAAAsAAAAHAAAACAAAAAgAAAAEAAAACAAAAAgAAAAFAAAAAwAAAAQAAAAMAAAACAAAAAgAAAAIAAAACgAAAAcAAAAEAAAACAAAAAYAAAAHAAAACAAAAAQAAAAHAAAAAwAAAAYAAAAIAAAACAAAAAQAAAAJAAAACgAAAAcAAAAEAAAABwAAAAgAAAAKAAAABwAAAAo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Informe</vt:lpstr>
      <vt:lpstr>Estado de Cuenta Admirable</vt:lpstr>
      <vt:lpstr>Estado de Cuenta Capital</vt:lpstr>
      <vt:lpstr>Estado de Cuenta Eerolink</vt:lpstr>
      <vt:lpstr>Informe!Área_de_impresión</vt:lpstr>
      <vt:lpstr>Informe!Títulos_a_imprimir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2020-05-21T15:33:29Z</cp:lastPrinted>
  <dcterms:created xsi:type="dcterms:W3CDTF">2019-09-17T22:13:40Z</dcterms:created>
  <dcterms:modified xsi:type="dcterms:W3CDTF">2021-03-17T17:08:41Z</dcterms:modified>
</cp:coreProperties>
</file>